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7047366D-FA8B-4A61-9CF9-5904DCCC4F9D}" xr6:coauthVersionLast="47" xr6:coauthVersionMax="47" xr10:uidLastSave="{00000000-0000-0000-0000-000000000000}"/>
  <bookViews>
    <workbookView xWindow="-120" yWindow="-120" windowWidth="29040" windowHeight="15840" tabRatio="817" activeTab="10" xr2:uid="{00000000-000D-0000-FFFF-FFFF00000000}"/>
  </bookViews>
  <sheets>
    <sheet name="К1" sheetId="39" r:id="rId1"/>
    <sheet name="К1&quot;" sheetId="84" r:id="rId2"/>
    <sheet name="К1.1" sheetId="85" r:id="rId3"/>
    <sheet name="К2" sheetId="86" r:id="rId4"/>
    <sheet name="К2&quot;" sheetId="87" r:id="rId5"/>
    <sheet name="К2.1" sheetId="88" r:id="rId6"/>
    <sheet name="К3" sheetId="89" r:id="rId7"/>
    <sheet name="К3&quot;" sheetId="90" r:id="rId8"/>
    <sheet name="К3.1" sheetId="91" r:id="rId9"/>
    <sheet name="К4" sheetId="92" r:id="rId10"/>
    <sheet name="К4&quot;" sheetId="93" r:id="rId11"/>
    <sheet name="К4.1" sheetId="94" r:id="rId1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39" l="1"/>
  <c r="N16" i="84"/>
  <c r="N16" i="85"/>
  <c r="N16" i="86"/>
  <c r="N16" i="87"/>
  <c r="N16" i="88"/>
  <c r="D16" i="88" s="1"/>
  <c r="N16" i="89"/>
  <c r="N16" i="90"/>
  <c r="N16" i="91"/>
  <c r="D16" i="91" s="1"/>
  <c r="N16" i="92"/>
  <c r="D16" i="92" s="1"/>
  <c r="N16" i="93"/>
  <c r="N16" i="94"/>
  <c r="N38" i="94" s="1"/>
  <c r="E39" i="94" s="1"/>
  <c r="C39" i="94" s="1"/>
  <c r="R43" i="94"/>
  <c r="P43" i="94"/>
  <c r="N43" i="94"/>
  <c r="H43" i="94"/>
  <c r="G43" i="94"/>
  <c r="P42" i="94"/>
  <c r="N42" i="94"/>
  <c r="E43" i="94" s="1"/>
  <c r="H42" i="94"/>
  <c r="G42" i="94"/>
  <c r="E42" i="94"/>
  <c r="P41" i="94"/>
  <c r="N41" i="94"/>
  <c r="H41" i="94"/>
  <c r="G41" i="94"/>
  <c r="E41" i="94"/>
  <c r="P40" i="94"/>
  <c r="N40" i="94"/>
  <c r="I40" i="94"/>
  <c r="H40" i="94"/>
  <c r="G40" i="94"/>
  <c r="R39" i="94"/>
  <c r="P39" i="94"/>
  <c r="H39" i="94"/>
  <c r="R38" i="94"/>
  <c r="I39" i="94" s="1"/>
  <c r="P38" i="94"/>
  <c r="G39" i="94" s="1"/>
  <c r="J28" i="94"/>
  <c r="H28" i="94"/>
  <c r="J27" i="94"/>
  <c r="H27" i="94"/>
  <c r="J26" i="94"/>
  <c r="H26" i="94"/>
  <c r="J25" i="94"/>
  <c r="H25" i="94"/>
  <c r="J24" i="94"/>
  <c r="H24" i="94"/>
  <c r="J23" i="94"/>
  <c r="H23" i="94"/>
  <c r="J22" i="94"/>
  <c r="D22" i="94"/>
  <c r="H22" i="94" s="1"/>
  <c r="J21" i="94"/>
  <c r="H21" i="94"/>
  <c r="F21" i="94"/>
  <c r="D21" i="94"/>
  <c r="W20" i="94"/>
  <c r="Y20" i="94" s="1"/>
  <c r="T20" i="94"/>
  <c r="R20" i="94"/>
  <c r="W19" i="94"/>
  <c r="D19" i="94" s="1"/>
  <c r="T19" i="94"/>
  <c r="R19" i="94"/>
  <c r="W18" i="94"/>
  <c r="D18" i="94" s="1"/>
  <c r="T18" i="94"/>
  <c r="R18" i="94"/>
  <c r="AA17" i="94"/>
  <c r="Y17" i="94"/>
  <c r="AC17" i="94" s="1"/>
  <c r="J17" i="94" s="1"/>
  <c r="T17" i="94"/>
  <c r="N17" i="94"/>
  <c r="N39" i="94" s="1"/>
  <c r="E40" i="94" s="1"/>
  <c r="C40" i="94" s="1"/>
  <c r="F17" i="94"/>
  <c r="D17" i="94"/>
  <c r="AA16" i="94"/>
  <c r="Y16" i="94"/>
  <c r="AC16" i="94" s="1"/>
  <c r="J16" i="94" s="1"/>
  <c r="T16" i="94"/>
  <c r="F16" i="94"/>
  <c r="J14" i="94"/>
  <c r="D14" i="94"/>
  <c r="H14" i="94" s="1"/>
  <c r="J13" i="94"/>
  <c r="D13" i="94"/>
  <c r="H13" i="94" s="1"/>
  <c r="J12" i="94"/>
  <c r="D12" i="94"/>
  <c r="J11" i="94"/>
  <c r="H11" i="94"/>
  <c r="J9" i="94"/>
  <c r="H9" i="94"/>
  <c r="Q2" i="94"/>
  <c r="P2" i="94" s="1"/>
  <c r="O2" i="94"/>
  <c r="N2" i="94"/>
  <c r="R43" i="93"/>
  <c r="P43" i="93"/>
  <c r="N43" i="93"/>
  <c r="H43" i="93"/>
  <c r="G43" i="93"/>
  <c r="P42" i="93"/>
  <c r="N42" i="93"/>
  <c r="E43" i="93" s="1"/>
  <c r="H42" i="93"/>
  <c r="R41" i="93"/>
  <c r="I42" i="93" s="1"/>
  <c r="P41" i="93"/>
  <c r="G42" i="93" s="1"/>
  <c r="N41" i="93"/>
  <c r="E42" i="93" s="1"/>
  <c r="C42" i="93" s="1"/>
  <c r="H41" i="93"/>
  <c r="E41" i="93"/>
  <c r="P40" i="93"/>
  <c r="G41" i="93" s="1"/>
  <c r="N40" i="93"/>
  <c r="I40" i="93"/>
  <c r="H40" i="93"/>
  <c r="R39" i="93"/>
  <c r="P39" i="93"/>
  <c r="G40" i="93" s="1"/>
  <c r="H39" i="93"/>
  <c r="G39" i="93"/>
  <c r="R38" i="93"/>
  <c r="I39" i="93" s="1"/>
  <c r="P38" i="93"/>
  <c r="N38" i="93"/>
  <c r="E39" i="93" s="1"/>
  <c r="J28" i="93"/>
  <c r="H28" i="93"/>
  <c r="J27" i="93"/>
  <c r="H27" i="93"/>
  <c r="J26" i="93"/>
  <c r="H26" i="93"/>
  <c r="J25" i="93"/>
  <c r="H25" i="93"/>
  <c r="J24" i="93"/>
  <c r="H24" i="93"/>
  <c r="J23" i="93"/>
  <c r="H23" i="93"/>
  <c r="J22" i="93"/>
  <c r="H22" i="93"/>
  <c r="D22" i="93"/>
  <c r="J21" i="93"/>
  <c r="H21" i="93"/>
  <c r="F21" i="93"/>
  <c r="D21" i="93"/>
  <c r="W20" i="93"/>
  <c r="R42" i="93" s="1"/>
  <c r="I43" i="93" s="1"/>
  <c r="T20" i="93"/>
  <c r="R20" i="93"/>
  <c r="AA19" i="93"/>
  <c r="W19" i="93"/>
  <c r="D19" i="93" s="1"/>
  <c r="T19" i="93"/>
  <c r="R19" i="93"/>
  <c r="H19" i="93" s="1"/>
  <c r="AC18" i="93"/>
  <c r="J18" i="93" s="1"/>
  <c r="Y18" i="93"/>
  <c r="W18" i="93"/>
  <c r="D18" i="93" s="1"/>
  <c r="T18" i="93"/>
  <c r="R18" i="93"/>
  <c r="F18" i="93"/>
  <c r="AA17" i="93"/>
  <c r="Y17" i="93"/>
  <c r="AC17" i="93" s="1"/>
  <c r="T17" i="93"/>
  <c r="J17" i="93" s="1"/>
  <c r="R17" i="93"/>
  <c r="H17" i="93" s="1"/>
  <c r="N17" i="93"/>
  <c r="N39" i="93" s="1"/>
  <c r="E40" i="93" s="1"/>
  <c r="C40" i="93" s="1"/>
  <c r="D17" i="93"/>
  <c r="AA16" i="93"/>
  <c r="Y16" i="93"/>
  <c r="AC16" i="93" s="1"/>
  <c r="T16" i="93"/>
  <c r="R16" i="93"/>
  <c r="D16" i="93"/>
  <c r="J14" i="93"/>
  <c r="D14" i="93"/>
  <c r="H14" i="93" s="1"/>
  <c r="J13" i="93"/>
  <c r="D13" i="93"/>
  <c r="J12" i="93"/>
  <c r="H12" i="93"/>
  <c r="D12" i="93"/>
  <c r="J11" i="93"/>
  <c r="H11" i="93"/>
  <c r="J9" i="93"/>
  <c r="H9" i="93"/>
  <c r="Q2" i="93"/>
  <c r="P2" i="93"/>
  <c r="O2" i="93"/>
  <c r="K2" i="93" s="1"/>
  <c r="D2" i="93" s="1"/>
  <c r="N2" i="93"/>
  <c r="Q2" i="92"/>
  <c r="J26" i="92"/>
  <c r="H26" i="92"/>
  <c r="W20" i="92"/>
  <c r="AA20" i="92"/>
  <c r="H20" i="92" s="1"/>
  <c r="Y20" i="92"/>
  <c r="AC20" i="92" s="1"/>
  <c r="J20" i="92" s="1"/>
  <c r="T20" i="92"/>
  <c r="R20" i="92"/>
  <c r="R43" i="92"/>
  <c r="P43" i="92"/>
  <c r="N43" i="92"/>
  <c r="H43" i="92"/>
  <c r="G43" i="92"/>
  <c r="E43" i="92"/>
  <c r="R42" i="92"/>
  <c r="I43" i="92" s="1"/>
  <c r="P42" i="92"/>
  <c r="N42" i="92"/>
  <c r="H42" i="92"/>
  <c r="G42" i="92"/>
  <c r="E42" i="92"/>
  <c r="P41" i="92"/>
  <c r="N41" i="92"/>
  <c r="H41" i="92"/>
  <c r="G41" i="92"/>
  <c r="E41" i="92"/>
  <c r="P40" i="92"/>
  <c r="N40" i="92"/>
  <c r="H40" i="92"/>
  <c r="R39" i="92"/>
  <c r="I40" i="92" s="1"/>
  <c r="P39" i="92"/>
  <c r="G40" i="92" s="1"/>
  <c r="H39" i="92"/>
  <c r="R38" i="92"/>
  <c r="I39" i="92" s="1"/>
  <c r="P38" i="92"/>
  <c r="G39" i="92" s="1"/>
  <c r="N38" i="92"/>
  <c r="E39" i="92" s="1"/>
  <c r="J28" i="92"/>
  <c r="H28" i="92"/>
  <c r="J27" i="92"/>
  <c r="H27" i="92"/>
  <c r="J25" i="92"/>
  <c r="H25" i="92"/>
  <c r="J24" i="92"/>
  <c r="H24" i="92"/>
  <c r="J23" i="92"/>
  <c r="H23" i="92"/>
  <c r="J22" i="92"/>
  <c r="D22" i="92"/>
  <c r="H22" i="92" s="1"/>
  <c r="J21" i="92"/>
  <c r="H21" i="92"/>
  <c r="F21" i="92"/>
  <c r="D21" i="92"/>
  <c r="W19" i="92"/>
  <c r="AA19" i="92" s="1"/>
  <c r="T19" i="92"/>
  <c r="R19" i="92"/>
  <c r="D19" i="92"/>
  <c r="AC18" i="92"/>
  <c r="J18" i="92" s="1"/>
  <c r="AA18" i="92"/>
  <c r="Y18" i="92"/>
  <c r="F18" i="92" s="1"/>
  <c r="W18" i="92"/>
  <c r="R40" i="92" s="1"/>
  <c r="I41" i="92" s="1"/>
  <c r="C41" i="92" s="1"/>
  <c r="T18" i="92"/>
  <c r="R18" i="92"/>
  <c r="H18" i="92" s="1"/>
  <c r="AA17" i="92"/>
  <c r="Y17" i="92"/>
  <c r="F17" i="92" s="1"/>
  <c r="T17" i="92"/>
  <c r="R17" i="92"/>
  <c r="H17" i="92" s="1"/>
  <c r="N17" i="92"/>
  <c r="N39" i="92" s="1"/>
  <c r="E40" i="92" s="1"/>
  <c r="AC16" i="92"/>
  <c r="AA16" i="92"/>
  <c r="Y16" i="92"/>
  <c r="T16" i="92"/>
  <c r="J16" i="92" s="1"/>
  <c r="R16" i="92"/>
  <c r="H16" i="92" s="1"/>
  <c r="F16" i="92"/>
  <c r="J14" i="92"/>
  <c r="H14" i="92"/>
  <c r="D14" i="92"/>
  <c r="J13" i="92"/>
  <c r="D13" i="92"/>
  <c r="H13" i="92" s="1"/>
  <c r="J12" i="92"/>
  <c r="D12" i="92"/>
  <c r="J11" i="92"/>
  <c r="H11" i="92"/>
  <c r="J9" i="92"/>
  <c r="H9" i="92"/>
  <c r="P2" i="92"/>
  <c r="O2" i="92"/>
  <c r="N2" i="92"/>
  <c r="Q2" i="91"/>
  <c r="W19" i="91"/>
  <c r="R43" i="91"/>
  <c r="P43" i="91"/>
  <c r="N43" i="91"/>
  <c r="H43" i="91"/>
  <c r="G43" i="91"/>
  <c r="C43" i="91" s="1"/>
  <c r="E43" i="91"/>
  <c r="R42" i="91"/>
  <c r="I43" i="91" s="1"/>
  <c r="P42" i="91"/>
  <c r="N42" i="91"/>
  <c r="H42" i="91"/>
  <c r="G42" i="91"/>
  <c r="E42" i="91"/>
  <c r="R41" i="91"/>
  <c r="I42" i="91" s="1"/>
  <c r="C42" i="91" s="1"/>
  <c r="P41" i="91"/>
  <c r="N41" i="91"/>
  <c r="H41" i="91"/>
  <c r="E41" i="91"/>
  <c r="P40" i="91"/>
  <c r="G41" i="91" s="1"/>
  <c r="N40" i="91"/>
  <c r="H40" i="91"/>
  <c r="R39" i="91"/>
  <c r="I40" i="91" s="1"/>
  <c r="P39" i="91"/>
  <c r="G40" i="91" s="1"/>
  <c r="I39" i="91"/>
  <c r="H39" i="91"/>
  <c r="R38" i="91"/>
  <c r="P38" i="91"/>
  <c r="G39" i="91" s="1"/>
  <c r="N38" i="91"/>
  <c r="E39" i="91" s="1"/>
  <c r="J28" i="91"/>
  <c r="H28" i="91"/>
  <c r="J27" i="91"/>
  <c r="H27" i="91"/>
  <c r="J26" i="91"/>
  <c r="H26" i="91"/>
  <c r="J25" i="91"/>
  <c r="H25" i="91"/>
  <c r="J24" i="91"/>
  <c r="H24" i="91"/>
  <c r="J23" i="91"/>
  <c r="H23" i="91"/>
  <c r="J22" i="91"/>
  <c r="D22" i="91"/>
  <c r="H22" i="91" s="1"/>
  <c r="J21" i="91"/>
  <c r="H21" i="91"/>
  <c r="F21" i="91"/>
  <c r="D21" i="91"/>
  <c r="J20" i="91"/>
  <c r="H20" i="91"/>
  <c r="F20" i="91"/>
  <c r="D20" i="91"/>
  <c r="AA19" i="91"/>
  <c r="Y19" i="91"/>
  <c r="T19" i="91"/>
  <c r="R19" i="91"/>
  <c r="D19" i="91"/>
  <c r="AA18" i="91"/>
  <c r="W18" i="91"/>
  <c r="Y18" i="91" s="1"/>
  <c r="T18" i="91"/>
  <c r="R18" i="91"/>
  <c r="H18" i="91" s="1"/>
  <c r="AA17" i="91"/>
  <c r="Y17" i="91"/>
  <c r="AC17" i="91" s="1"/>
  <c r="T17" i="91"/>
  <c r="N17" i="91"/>
  <c r="R17" i="91" s="1"/>
  <c r="H17" i="91" s="1"/>
  <c r="F17" i="91"/>
  <c r="AA16" i="91"/>
  <c r="Y16" i="91"/>
  <c r="AC16" i="91" s="1"/>
  <c r="J16" i="91" s="1"/>
  <c r="T16" i="91"/>
  <c r="R16" i="91"/>
  <c r="H16" i="91" s="1"/>
  <c r="F16" i="91"/>
  <c r="J14" i="91"/>
  <c r="H14" i="91"/>
  <c r="D14" i="91"/>
  <c r="J13" i="91"/>
  <c r="D13" i="91"/>
  <c r="H13" i="91" s="1"/>
  <c r="J12" i="91"/>
  <c r="D12" i="91"/>
  <c r="J11" i="91"/>
  <c r="H11" i="91"/>
  <c r="J9" i="91"/>
  <c r="H9" i="91"/>
  <c r="P2" i="91"/>
  <c r="O2" i="91"/>
  <c r="N2" i="91"/>
  <c r="R43" i="90"/>
  <c r="P43" i="90"/>
  <c r="N43" i="90"/>
  <c r="I43" i="90"/>
  <c r="H43" i="90"/>
  <c r="G43" i="90"/>
  <c r="R42" i="90"/>
  <c r="P42" i="90"/>
  <c r="N42" i="90"/>
  <c r="E43" i="90" s="1"/>
  <c r="C43" i="90" s="1"/>
  <c r="H42" i="90"/>
  <c r="G42" i="90"/>
  <c r="P41" i="90"/>
  <c r="N41" i="90"/>
  <c r="E42" i="90" s="1"/>
  <c r="H41" i="90"/>
  <c r="G41" i="90"/>
  <c r="P40" i="90"/>
  <c r="N40" i="90"/>
  <c r="E41" i="90" s="1"/>
  <c r="H40" i="90"/>
  <c r="G40" i="90"/>
  <c r="R39" i="90"/>
  <c r="I40" i="90" s="1"/>
  <c r="P39" i="90"/>
  <c r="H39" i="90"/>
  <c r="R38" i="90"/>
  <c r="I39" i="90" s="1"/>
  <c r="P38" i="90"/>
  <c r="G39" i="90" s="1"/>
  <c r="N38" i="90"/>
  <c r="E39" i="90" s="1"/>
  <c r="J28" i="90"/>
  <c r="H28" i="90"/>
  <c r="J27" i="90"/>
  <c r="H27" i="90"/>
  <c r="J26" i="90"/>
  <c r="H26" i="90"/>
  <c r="J25" i="90"/>
  <c r="H25" i="90"/>
  <c r="J24" i="90"/>
  <c r="H24" i="90"/>
  <c r="J23" i="90"/>
  <c r="H23" i="90"/>
  <c r="J22" i="90"/>
  <c r="D22" i="90"/>
  <c r="H22" i="90" s="1"/>
  <c r="J21" i="90"/>
  <c r="H21" i="90"/>
  <c r="F21" i="90"/>
  <c r="D21" i="90"/>
  <c r="J20" i="90"/>
  <c r="H20" i="90"/>
  <c r="F20" i="90"/>
  <c r="D20" i="90"/>
  <c r="AA19" i="90"/>
  <c r="Y19" i="90"/>
  <c r="AC19" i="90" s="1"/>
  <c r="J19" i="90" s="1"/>
  <c r="W19" i="90"/>
  <c r="R41" i="90" s="1"/>
  <c r="I42" i="90" s="1"/>
  <c r="T19" i="90"/>
  <c r="R19" i="90"/>
  <c r="H19" i="90" s="1"/>
  <c r="D19" i="90"/>
  <c r="AA18" i="90"/>
  <c r="W18" i="90"/>
  <c r="Y18" i="90" s="1"/>
  <c r="T18" i="90"/>
  <c r="R18" i="90"/>
  <c r="H18" i="90" s="1"/>
  <c r="AC17" i="90"/>
  <c r="AA17" i="90"/>
  <c r="Y17" i="90"/>
  <c r="F17" i="90" s="1"/>
  <c r="T17" i="90"/>
  <c r="J17" i="90" s="1"/>
  <c r="N17" i="90"/>
  <c r="R17" i="90" s="1"/>
  <c r="H17" i="90" s="1"/>
  <c r="AA16" i="90"/>
  <c r="Y16" i="90"/>
  <c r="AC16" i="90" s="1"/>
  <c r="T16" i="90"/>
  <c r="R16" i="90"/>
  <c r="D16" i="90"/>
  <c r="J14" i="90"/>
  <c r="D14" i="90"/>
  <c r="H14" i="90" s="1"/>
  <c r="J13" i="90"/>
  <c r="D13" i="90"/>
  <c r="H13" i="90" s="1"/>
  <c r="J12" i="90"/>
  <c r="D12" i="90"/>
  <c r="J11" i="90"/>
  <c r="H11" i="90"/>
  <c r="J9" i="90"/>
  <c r="H9" i="90"/>
  <c r="Q2" i="90"/>
  <c r="P2" i="90" s="1"/>
  <c r="O2" i="90"/>
  <c r="N2" i="90"/>
  <c r="W19" i="89"/>
  <c r="AA19" i="89" s="1"/>
  <c r="R43" i="89"/>
  <c r="P43" i="89"/>
  <c r="N43" i="89"/>
  <c r="I43" i="89"/>
  <c r="H43" i="89"/>
  <c r="G43" i="89"/>
  <c r="R42" i="89"/>
  <c r="P42" i="89"/>
  <c r="N42" i="89"/>
  <c r="E43" i="89" s="1"/>
  <c r="C43" i="89" s="1"/>
  <c r="H42" i="89"/>
  <c r="G42" i="89"/>
  <c r="R41" i="89"/>
  <c r="I42" i="89" s="1"/>
  <c r="P41" i="89"/>
  <c r="N41" i="89"/>
  <c r="E42" i="89" s="1"/>
  <c r="H41" i="89"/>
  <c r="G41" i="89"/>
  <c r="E41" i="89"/>
  <c r="P40" i="89"/>
  <c r="N40" i="89"/>
  <c r="I40" i="89"/>
  <c r="H40" i="89"/>
  <c r="G40" i="89"/>
  <c r="R39" i="89"/>
  <c r="P39" i="89"/>
  <c r="H39" i="89"/>
  <c r="R38" i="89"/>
  <c r="I39" i="89" s="1"/>
  <c r="P38" i="89"/>
  <c r="G39" i="89" s="1"/>
  <c r="N38" i="89"/>
  <c r="E39" i="89" s="1"/>
  <c r="J28" i="89"/>
  <c r="H28" i="89"/>
  <c r="J27" i="89"/>
  <c r="H27" i="89"/>
  <c r="J26" i="89"/>
  <c r="H26" i="89"/>
  <c r="J25" i="89"/>
  <c r="H25" i="89"/>
  <c r="J24" i="89"/>
  <c r="H24" i="89"/>
  <c r="J23" i="89"/>
  <c r="H23" i="89"/>
  <c r="J22" i="89"/>
  <c r="H22" i="89"/>
  <c r="D22" i="89"/>
  <c r="J21" i="89"/>
  <c r="H21" i="89"/>
  <c r="F21" i="89"/>
  <c r="D21" i="89"/>
  <c r="J20" i="89"/>
  <c r="H20" i="89"/>
  <c r="F20" i="89"/>
  <c r="D20" i="89"/>
  <c r="Y19" i="89"/>
  <c r="AC19" i="89" s="1"/>
  <c r="T19" i="89"/>
  <c r="R19" i="89"/>
  <c r="AA18" i="89"/>
  <c r="H18" i="89" s="1"/>
  <c r="W18" i="89"/>
  <c r="Y18" i="89" s="1"/>
  <c r="T18" i="89"/>
  <c r="R18" i="89"/>
  <c r="D18" i="89"/>
  <c r="AA17" i="89"/>
  <c r="Y17" i="89"/>
  <c r="F17" i="89" s="1"/>
  <c r="T17" i="89"/>
  <c r="N17" i="89"/>
  <c r="R17" i="89" s="1"/>
  <c r="H17" i="89" s="1"/>
  <c r="D17" i="89"/>
  <c r="AA16" i="89"/>
  <c r="Y16" i="89"/>
  <c r="F16" i="89" s="1"/>
  <c r="T16" i="89"/>
  <c r="R16" i="89"/>
  <c r="H16" i="89" s="1"/>
  <c r="D16" i="89"/>
  <c r="J14" i="89"/>
  <c r="H14" i="89"/>
  <c r="D14" i="89"/>
  <c r="J13" i="89"/>
  <c r="D13" i="89"/>
  <c r="H13" i="89" s="1"/>
  <c r="J12" i="89"/>
  <c r="D12" i="89"/>
  <c r="J11" i="89"/>
  <c r="H11" i="89"/>
  <c r="J9" i="89"/>
  <c r="H9" i="89"/>
  <c r="Q2" i="89"/>
  <c r="P2" i="89" s="1"/>
  <c r="O2" i="89"/>
  <c r="N2" i="89"/>
  <c r="K2" i="89" s="1"/>
  <c r="D2" i="89" s="1"/>
  <c r="R43" i="88"/>
  <c r="P43" i="88"/>
  <c r="N43" i="88"/>
  <c r="H43" i="88"/>
  <c r="G43" i="88"/>
  <c r="E43" i="88"/>
  <c r="P42" i="88"/>
  <c r="N42" i="88"/>
  <c r="H42" i="88"/>
  <c r="G42" i="88"/>
  <c r="E42" i="88"/>
  <c r="P41" i="88"/>
  <c r="N41" i="88"/>
  <c r="H41" i="88"/>
  <c r="G41" i="88"/>
  <c r="E41" i="88"/>
  <c r="P40" i="88"/>
  <c r="N40" i="88"/>
  <c r="H40" i="88"/>
  <c r="R39" i="88"/>
  <c r="I40" i="88" s="1"/>
  <c r="P39" i="88"/>
  <c r="G40" i="88" s="1"/>
  <c r="H39" i="88"/>
  <c r="R38" i="88"/>
  <c r="I39" i="88" s="1"/>
  <c r="P38" i="88"/>
  <c r="G39" i="88" s="1"/>
  <c r="N38" i="88"/>
  <c r="E39" i="88" s="1"/>
  <c r="J28" i="88"/>
  <c r="H28" i="88"/>
  <c r="J27" i="88"/>
  <c r="H27" i="88"/>
  <c r="J26" i="88"/>
  <c r="H26" i="88"/>
  <c r="J25" i="88"/>
  <c r="H25" i="88"/>
  <c r="J24" i="88"/>
  <c r="H24" i="88"/>
  <c r="J23" i="88"/>
  <c r="H23" i="88"/>
  <c r="J22" i="88"/>
  <c r="H22" i="88"/>
  <c r="D22" i="88"/>
  <c r="J21" i="88"/>
  <c r="H21" i="88"/>
  <c r="F21" i="88"/>
  <c r="D21" i="88"/>
  <c r="W20" i="88"/>
  <c r="AA20" i="88" s="1"/>
  <c r="T20" i="88"/>
  <c r="R20" i="88"/>
  <c r="W19" i="88"/>
  <c r="D19" i="88" s="1"/>
  <c r="T19" i="88"/>
  <c r="R19" i="88"/>
  <c r="AA18" i="88"/>
  <c r="W18" i="88"/>
  <c r="R40" i="88" s="1"/>
  <c r="I41" i="88" s="1"/>
  <c r="C41" i="88" s="1"/>
  <c r="T18" i="88"/>
  <c r="R18" i="88"/>
  <c r="H18" i="88"/>
  <c r="D18" i="88"/>
  <c r="AA17" i="88"/>
  <c r="Y17" i="88"/>
  <c r="AC17" i="88" s="1"/>
  <c r="J17" i="88" s="1"/>
  <c r="T17" i="88"/>
  <c r="N17" i="88"/>
  <c r="N39" i="88" s="1"/>
  <c r="E40" i="88" s="1"/>
  <c r="C40" i="88" s="1"/>
  <c r="F17" i="88"/>
  <c r="D17" i="88"/>
  <c r="AC16" i="88"/>
  <c r="J16" i="88" s="1"/>
  <c r="AA16" i="88"/>
  <c r="Y16" i="88"/>
  <c r="T16" i="88"/>
  <c r="R16" i="88"/>
  <c r="H16" i="88" s="1"/>
  <c r="F16" i="88"/>
  <c r="J14" i="88"/>
  <c r="D14" i="88"/>
  <c r="J13" i="88"/>
  <c r="H13" i="88"/>
  <c r="D13" i="88"/>
  <c r="J12" i="88"/>
  <c r="H12" i="88"/>
  <c r="D12" i="88"/>
  <c r="J11" i="88"/>
  <c r="H11" i="88"/>
  <c r="J9" i="88"/>
  <c r="H9" i="88"/>
  <c r="Q2" i="88"/>
  <c r="P2" i="88" s="1"/>
  <c r="K2" i="88" s="1"/>
  <c r="D2" i="88" s="1"/>
  <c r="O2" i="88"/>
  <c r="N2" i="88"/>
  <c r="R43" i="87"/>
  <c r="P43" i="87"/>
  <c r="N43" i="87"/>
  <c r="H43" i="87"/>
  <c r="G43" i="87"/>
  <c r="P42" i="87"/>
  <c r="N42" i="87"/>
  <c r="E43" i="87" s="1"/>
  <c r="H42" i="87"/>
  <c r="E42" i="87"/>
  <c r="R41" i="87"/>
  <c r="I42" i="87" s="1"/>
  <c r="P41" i="87"/>
  <c r="G42" i="87" s="1"/>
  <c r="C42" i="87" s="1"/>
  <c r="N41" i="87"/>
  <c r="H41" i="87"/>
  <c r="E41" i="87"/>
  <c r="P40" i="87"/>
  <c r="G41" i="87" s="1"/>
  <c r="N40" i="87"/>
  <c r="H40" i="87"/>
  <c r="G40" i="87"/>
  <c r="R39" i="87"/>
  <c r="I40" i="87" s="1"/>
  <c r="P39" i="87"/>
  <c r="H39" i="87"/>
  <c r="R38" i="87"/>
  <c r="I39" i="87" s="1"/>
  <c r="P38" i="87"/>
  <c r="G39" i="87" s="1"/>
  <c r="N38" i="87"/>
  <c r="E39" i="87" s="1"/>
  <c r="J28" i="87"/>
  <c r="H28" i="87"/>
  <c r="J27" i="87"/>
  <c r="H27" i="87"/>
  <c r="J26" i="87"/>
  <c r="H26" i="87"/>
  <c r="J25" i="87"/>
  <c r="H25" i="87"/>
  <c r="J24" i="87"/>
  <c r="H24" i="87"/>
  <c r="J23" i="87"/>
  <c r="H23" i="87"/>
  <c r="J22" i="87"/>
  <c r="H22" i="87"/>
  <c r="D22" i="87"/>
  <c r="J21" i="87"/>
  <c r="H21" i="87"/>
  <c r="F21" i="87"/>
  <c r="D21" i="87"/>
  <c r="W20" i="87"/>
  <c r="R42" i="87" s="1"/>
  <c r="I43" i="87" s="1"/>
  <c r="T20" i="87"/>
  <c r="R20" i="87"/>
  <c r="AA19" i="87"/>
  <c r="Y19" i="87"/>
  <c r="F19" i="87" s="1"/>
  <c r="W19" i="87"/>
  <c r="D19" i="87" s="1"/>
  <c r="T19" i="87"/>
  <c r="R19" i="87"/>
  <c r="H19" i="87" s="1"/>
  <c r="AC18" i="87"/>
  <c r="Y18" i="87"/>
  <c r="W18" i="87"/>
  <c r="R40" i="87" s="1"/>
  <c r="I41" i="87" s="1"/>
  <c r="T18" i="87"/>
  <c r="R18" i="87"/>
  <c r="J18" i="87"/>
  <c r="F18" i="87"/>
  <c r="D18" i="87"/>
  <c r="AA17" i="87"/>
  <c r="Y17" i="87"/>
  <c r="AC17" i="87" s="1"/>
  <c r="J17" i="87" s="1"/>
  <c r="T17" i="87"/>
  <c r="R17" i="87"/>
  <c r="H17" i="87" s="1"/>
  <c r="N17" i="87"/>
  <c r="N39" i="87" s="1"/>
  <c r="E40" i="87" s="1"/>
  <c r="C40" i="87" s="1"/>
  <c r="F17" i="87"/>
  <c r="D17" i="87"/>
  <c r="AA16" i="87"/>
  <c r="Y16" i="87"/>
  <c r="AC16" i="87" s="1"/>
  <c r="T16" i="87"/>
  <c r="R16" i="87"/>
  <c r="H16" i="87" s="1"/>
  <c r="D16" i="87"/>
  <c r="J14" i="87"/>
  <c r="D14" i="87"/>
  <c r="H14" i="87" s="1"/>
  <c r="J13" i="87"/>
  <c r="H13" i="87"/>
  <c r="D13" i="87"/>
  <c r="J12" i="87"/>
  <c r="H12" i="87"/>
  <c r="D12" i="87"/>
  <c r="J11" i="87"/>
  <c r="H11" i="87"/>
  <c r="J9" i="87"/>
  <c r="H9" i="87"/>
  <c r="Q2" i="87"/>
  <c r="P2" i="87"/>
  <c r="O2" i="87"/>
  <c r="N2" i="87"/>
  <c r="K2" i="87" s="1"/>
  <c r="D2" i="87" s="1"/>
  <c r="Q2" i="86"/>
  <c r="W20" i="86"/>
  <c r="R42" i="86" s="1"/>
  <c r="I43" i="86" s="1"/>
  <c r="R20" i="86"/>
  <c r="T20" i="86"/>
  <c r="J26" i="86"/>
  <c r="H26" i="86"/>
  <c r="R43" i="86"/>
  <c r="P43" i="86"/>
  <c r="N43" i="86"/>
  <c r="H43" i="86"/>
  <c r="P42" i="86"/>
  <c r="G43" i="86" s="1"/>
  <c r="N42" i="86"/>
  <c r="E43" i="86" s="1"/>
  <c r="H42" i="86"/>
  <c r="E42" i="86"/>
  <c r="R41" i="86"/>
  <c r="I42" i="86" s="1"/>
  <c r="P41" i="86"/>
  <c r="G42" i="86" s="1"/>
  <c r="C42" i="86" s="1"/>
  <c r="N41" i="86"/>
  <c r="H41" i="86"/>
  <c r="G41" i="86"/>
  <c r="P40" i="86"/>
  <c r="N40" i="86"/>
  <c r="E41" i="86" s="1"/>
  <c r="H40" i="86"/>
  <c r="G40" i="86"/>
  <c r="R39" i="86"/>
  <c r="I40" i="86" s="1"/>
  <c r="P39" i="86"/>
  <c r="H39" i="86"/>
  <c r="R38" i="86"/>
  <c r="I39" i="86" s="1"/>
  <c r="P38" i="86"/>
  <c r="G39" i="86" s="1"/>
  <c r="N38" i="86"/>
  <c r="E39" i="86" s="1"/>
  <c r="J28" i="86"/>
  <c r="H28" i="86"/>
  <c r="J27" i="86"/>
  <c r="H27" i="86"/>
  <c r="J25" i="86"/>
  <c r="H25" i="86"/>
  <c r="J24" i="86"/>
  <c r="H24" i="86"/>
  <c r="J23" i="86"/>
  <c r="H23" i="86"/>
  <c r="J22" i="86"/>
  <c r="D22" i="86"/>
  <c r="H22" i="86" s="1"/>
  <c r="J21" i="86"/>
  <c r="H21" i="86"/>
  <c r="F21" i="86"/>
  <c r="D21" i="86"/>
  <c r="W19" i="86"/>
  <c r="AA19" i="86" s="1"/>
  <c r="T19" i="86"/>
  <c r="R19" i="86"/>
  <c r="D19" i="86"/>
  <c r="AA18" i="86"/>
  <c r="H18" i="86" s="1"/>
  <c r="W18" i="86"/>
  <c r="Y18" i="86" s="1"/>
  <c r="T18" i="86"/>
  <c r="R18" i="86"/>
  <c r="D18" i="86"/>
  <c r="AA17" i="86"/>
  <c r="Y17" i="86"/>
  <c r="F17" i="86" s="1"/>
  <c r="T17" i="86"/>
  <c r="N17" i="86"/>
  <c r="R17" i="86" s="1"/>
  <c r="H17" i="86" s="1"/>
  <c r="D17" i="86"/>
  <c r="AA16" i="86"/>
  <c r="Y16" i="86"/>
  <c r="F16" i="86" s="1"/>
  <c r="T16" i="86"/>
  <c r="R16" i="86"/>
  <c r="H16" i="86" s="1"/>
  <c r="D16" i="86"/>
  <c r="J14" i="86"/>
  <c r="D14" i="86"/>
  <c r="H14" i="86" s="1"/>
  <c r="J13" i="86"/>
  <c r="D13" i="86"/>
  <c r="H13" i="86" s="1"/>
  <c r="J12" i="86"/>
  <c r="D12" i="86"/>
  <c r="J11" i="86"/>
  <c r="H11" i="86"/>
  <c r="J9" i="86"/>
  <c r="H9" i="86"/>
  <c r="P2" i="86"/>
  <c r="K2" i="86" s="1"/>
  <c r="D2" i="86" s="1"/>
  <c r="O2" i="86"/>
  <c r="N2" i="86"/>
  <c r="Q2" i="84"/>
  <c r="P2" i="84" s="1"/>
  <c r="K2" i="84" s="1"/>
  <c r="D2" i="84" s="1"/>
  <c r="Q2" i="39"/>
  <c r="Q2" i="85"/>
  <c r="P2" i="85" s="1"/>
  <c r="W19" i="85"/>
  <c r="R43" i="85"/>
  <c r="P43" i="85"/>
  <c r="N43" i="85"/>
  <c r="I43" i="85"/>
  <c r="H43" i="85"/>
  <c r="G43" i="85"/>
  <c r="R42" i="85"/>
  <c r="P42" i="85"/>
  <c r="N42" i="85"/>
  <c r="E43" i="85" s="1"/>
  <c r="C43" i="85" s="1"/>
  <c r="H42" i="85"/>
  <c r="G42" i="85"/>
  <c r="E42" i="85"/>
  <c r="P41" i="85"/>
  <c r="N41" i="85"/>
  <c r="H41" i="85"/>
  <c r="G41" i="85"/>
  <c r="E41" i="85"/>
  <c r="P40" i="85"/>
  <c r="N40" i="85"/>
  <c r="H40" i="85"/>
  <c r="G40" i="85"/>
  <c r="R39" i="85"/>
  <c r="I40" i="85" s="1"/>
  <c r="P39" i="85"/>
  <c r="H39" i="85"/>
  <c r="R38" i="85"/>
  <c r="I39" i="85" s="1"/>
  <c r="P38" i="85"/>
  <c r="G39" i="85" s="1"/>
  <c r="N38" i="85"/>
  <c r="E39" i="85" s="1"/>
  <c r="J28" i="85"/>
  <c r="H28" i="85"/>
  <c r="J27" i="85"/>
  <c r="H27" i="85"/>
  <c r="J26" i="85"/>
  <c r="H26" i="85"/>
  <c r="J25" i="85"/>
  <c r="H25" i="85"/>
  <c r="J24" i="85"/>
  <c r="H24" i="85"/>
  <c r="J23" i="85"/>
  <c r="H23" i="85"/>
  <c r="J22" i="85"/>
  <c r="D22" i="85"/>
  <c r="H22" i="85" s="1"/>
  <c r="J21" i="85"/>
  <c r="H21" i="85"/>
  <c r="F21" i="85"/>
  <c r="D21" i="85"/>
  <c r="J20" i="85"/>
  <c r="H20" i="85"/>
  <c r="F20" i="85"/>
  <c r="D20" i="85"/>
  <c r="AA19" i="85"/>
  <c r="H19" i="85" s="1"/>
  <c r="T19" i="85"/>
  <c r="R19" i="85"/>
  <c r="D19" i="85"/>
  <c r="AA18" i="85"/>
  <c r="W18" i="85"/>
  <c r="Y18" i="85" s="1"/>
  <c r="T18" i="85"/>
  <c r="R18" i="85"/>
  <c r="H18" i="85" s="1"/>
  <c r="AA17" i="85"/>
  <c r="Y17" i="85"/>
  <c r="F17" i="85" s="1"/>
  <c r="T17" i="85"/>
  <c r="N17" i="85"/>
  <c r="R17" i="85" s="1"/>
  <c r="H17" i="85" s="1"/>
  <c r="AA16" i="85"/>
  <c r="Y16" i="85"/>
  <c r="F16" i="85" s="1"/>
  <c r="T16" i="85"/>
  <c r="R16" i="85"/>
  <c r="H16" i="85" s="1"/>
  <c r="D16" i="85"/>
  <c r="J14" i="85"/>
  <c r="D14" i="85"/>
  <c r="H14" i="85" s="1"/>
  <c r="J13" i="85"/>
  <c r="D13" i="85"/>
  <c r="H13" i="85" s="1"/>
  <c r="J12" i="85"/>
  <c r="D12" i="85"/>
  <c r="J11" i="85"/>
  <c r="H11" i="85"/>
  <c r="J9" i="85"/>
  <c r="H9" i="85"/>
  <c r="O2" i="85"/>
  <c r="N2" i="85"/>
  <c r="R43" i="84"/>
  <c r="P43" i="84"/>
  <c r="N43" i="84"/>
  <c r="H43" i="84"/>
  <c r="G43" i="84"/>
  <c r="R42" i="84"/>
  <c r="I43" i="84" s="1"/>
  <c r="P42" i="84"/>
  <c r="N42" i="84"/>
  <c r="E43" i="84" s="1"/>
  <c r="H42" i="84"/>
  <c r="E42" i="84"/>
  <c r="R41" i="84"/>
  <c r="I42" i="84" s="1"/>
  <c r="P41" i="84"/>
  <c r="G42" i="84" s="1"/>
  <c r="C42" i="84" s="1"/>
  <c r="N41" i="84"/>
  <c r="H41" i="84"/>
  <c r="R40" i="84"/>
  <c r="I41" i="84" s="1"/>
  <c r="P40" i="84"/>
  <c r="G41" i="84" s="1"/>
  <c r="N40" i="84"/>
  <c r="E41" i="84" s="1"/>
  <c r="C41" i="84" s="1"/>
  <c r="H40" i="84"/>
  <c r="G40" i="84"/>
  <c r="R39" i="84"/>
  <c r="I40" i="84" s="1"/>
  <c r="P39" i="84"/>
  <c r="N39" i="84"/>
  <c r="E40" i="84" s="1"/>
  <c r="C40" i="84" s="1"/>
  <c r="H39" i="84"/>
  <c r="R38" i="84"/>
  <c r="I39" i="84" s="1"/>
  <c r="P38" i="84"/>
  <c r="G39" i="84" s="1"/>
  <c r="N38" i="84"/>
  <c r="E39" i="84" s="1"/>
  <c r="J28" i="84"/>
  <c r="H28" i="84"/>
  <c r="J27" i="84"/>
  <c r="H27" i="84"/>
  <c r="J26" i="84"/>
  <c r="H26" i="84"/>
  <c r="J25" i="84"/>
  <c r="H25" i="84"/>
  <c r="J24" i="84"/>
  <c r="H24" i="84"/>
  <c r="J23" i="84"/>
  <c r="H23" i="84"/>
  <c r="J22" i="84"/>
  <c r="D22" i="84"/>
  <c r="H22" i="84" s="1"/>
  <c r="J21" i="84"/>
  <c r="H21" i="84"/>
  <c r="F21" i="84"/>
  <c r="D21" i="84"/>
  <c r="J20" i="84"/>
  <c r="H20" i="84"/>
  <c r="F20" i="84"/>
  <c r="D20" i="84"/>
  <c r="W19" i="84"/>
  <c r="AA19" i="84" s="1"/>
  <c r="T19" i="84"/>
  <c r="R19" i="84"/>
  <c r="H19" i="84" s="1"/>
  <c r="AA18" i="84"/>
  <c r="W18" i="84"/>
  <c r="Y18" i="84" s="1"/>
  <c r="T18" i="84"/>
  <c r="R18" i="84"/>
  <c r="H18" i="84" s="1"/>
  <c r="D18" i="84"/>
  <c r="AC17" i="84"/>
  <c r="AA17" i="84"/>
  <c r="Y17" i="84"/>
  <c r="T17" i="84"/>
  <c r="J17" i="84" s="1"/>
  <c r="N17" i="84"/>
  <c r="R17" i="84" s="1"/>
  <c r="H17" i="84" s="1"/>
  <c r="F17" i="84"/>
  <c r="D17" i="84"/>
  <c r="AA16" i="84"/>
  <c r="Y16" i="84"/>
  <c r="F16" i="84" s="1"/>
  <c r="T16" i="84"/>
  <c r="R16" i="84"/>
  <c r="D16" i="84"/>
  <c r="J14" i="84"/>
  <c r="H14" i="84"/>
  <c r="D14" i="84"/>
  <c r="J13" i="84"/>
  <c r="D13" i="84"/>
  <c r="H13" i="84" s="1"/>
  <c r="J12" i="84"/>
  <c r="D12" i="84"/>
  <c r="J11" i="84"/>
  <c r="H11" i="84"/>
  <c r="J9" i="84"/>
  <c r="H9" i="84"/>
  <c r="O2" i="84"/>
  <c r="N2" i="84"/>
  <c r="W19" i="39"/>
  <c r="Y19" i="39"/>
  <c r="AC19" i="39" s="1"/>
  <c r="AA19" i="39"/>
  <c r="T19" i="39"/>
  <c r="R19" i="39"/>
  <c r="J16" i="93" l="1"/>
  <c r="C39" i="91"/>
  <c r="V39" i="91" s="1"/>
  <c r="J16" i="90"/>
  <c r="C39" i="90"/>
  <c r="U39" i="90" s="1"/>
  <c r="J16" i="87"/>
  <c r="C39" i="86"/>
  <c r="U39" i="86" s="1"/>
  <c r="H16" i="90"/>
  <c r="D16" i="94"/>
  <c r="R16" i="94"/>
  <c r="H16" i="94" s="1"/>
  <c r="D29" i="94"/>
  <c r="J20" i="94"/>
  <c r="F20" i="94"/>
  <c r="AC20" i="94"/>
  <c r="K2" i="94"/>
  <c r="D2" i="94" s="1"/>
  <c r="U39" i="94"/>
  <c r="V39" i="94"/>
  <c r="V40" i="94" s="1"/>
  <c r="AA20" i="94"/>
  <c r="H20" i="94" s="1"/>
  <c r="Y19" i="94"/>
  <c r="AA19" i="94"/>
  <c r="H19" i="94" s="1"/>
  <c r="R17" i="94"/>
  <c r="H17" i="94" s="1"/>
  <c r="Y18" i="94"/>
  <c r="AA18" i="94"/>
  <c r="H18" i="94" s="1"/>
  <c r="D20" i="94"/>
  <c r="H12" i="94"/>
  <c r="R41" i="94"/>
  <c r="I42" i="94" s="1"/>
  <c r="C42" i="94" s="1"/>
  <c r="R42" i="94"/>
  <c r="I43" i="94" s="1"/>
  <c r="C43" i="94" s="1"/>
  <c r="R40" i="94"/>
  <c r="I41" i="94" s="1"/>
  <c r="C41" i="94" s="1"/>
  <c r="H16" i="93"/>
  <c r="C39" i="93"/>
  <c r="U39" i="93" s="1"/>
  <c r="C43" i="93"/>
  <c r="F17" i="93"/>
  <c r="Y20" i="93"/>
  <c r="AA20" i="93"/>
  <c r="H20" i="93" s="1"/>
  <c r="Y19" i="93"/>
  <c r="F16" i="93"/>
  <c r="AA18" i="93"/>
  <c r="H18" i="93" s="1"/>
  <c r="D20" i="93"/>
  <c r="D29" i="93" s="1"/>
  <c r="R40" i="93"/>
  <c r="I41" i="93" s="1"/>
  <c r="C41" i="93" s="1"/>
  <c r="H13" i="93"/>
  <c r="H29" i="93" s="1"/>
  <c r="D20" i="92"/>
  <c r="F20" i="92"/>
  <c r="C43" i="92"/>
  <c r="C40" i="92"/>
  <c r="H19" i="92"/>
  <c r="C39" i="92"/>
  <c r="K2" i="92"/>
  <c r="D2" i="92" s="1"/>
  <c r="AC17" i="92"/>
  <c r="J17" i="92" s="1"/>
  <c r="D18" i="92"/>
  <c r="D17" i="92"/>
  <c r="R41" i="92"/>
  <c r="I42" i="92" s="1"/>
  <c r="C42" i="92" s="1"/>
  <c r="H12" i="92"/>
  <c r="Y19" i="92"/>
  <c r="H19" i="91"/>
  <c r="K2" i="91"/>
  <c r="D2" i="91" s="1"/>
  <c r="F18" i="91"/>
  <c r="AC18" i="91"/>
  <c r="J18" i="91" s="1"/>
  <c r="C41" i="91"/>
  <c r="AC19" i="91"/>
  <c r="J19" i="91" s="1"/>
  <c r="F19" i="91"/>
  <c r="J17" i="91"/>
  <c r="J29" i="91" s="1"/>
  <c r="H12" i="91"/>
  <c r="D18" i="91"/>
  <c r="D17" i="91"/>
  <c r="D29" i="91" s="1"/>
  <c r="N39" i="91"/>
  <c r="E40" i="91" s="1"/>
  <c r="C40" i="91" s="1"/>
  <c r="R40" i="91"/>
  <c r="I41" i="91" s="1"/>
  <c r="F16" i="90"/>
  <c r="C42" i="90"/>
  <c r="K2" i="90"/>
  <c r="D2" i="90" s="1"/>
  <c r="F18" i="90"/>
  <c r="AC18" i="90"/>
  <c r="J18" i="90" s="1"/>
  <c r="J29" i="90" s="1"/>
  <c r="C41" i="90"/>
  <c r="H12" i="90"/>
  <c r="F19" i="90"/>
  <c r="D18" i="90"/>
  <c r="D17" i="90"/>
  <c r="D29" i="90" s="1"/>
  <c r="N39" i="90"/>
  <c r="E40" i="90" s="1"/>
  <c r="C40" i="90" s="1"/>
  <c r="R40" i="90"/>
  <c r="I41" i="90" s="1"/>
  <c r="D19" i="89"/>
  <c r="F19" i="89"/>
  <c r="D29" i="89"/>
  <c r="H19" i="89"/>
  <c r="J19" i="89"/>
  <c r="C42" i="89"/>
  <c r="F18" i="89"/>
  <c r="AC18" i="89"/>
  <c r="J17" i="89"/>
  <c r="C39" i="89"/>
  <c r="F29" i="89"/>
  <c r="F50" i="89" s="1"/>
  <c r="J18" i="89"/>
  <c r="H12" i="89"/>
  <c r="H29" i="89" s="1"/>
  <c r="AC17" i="89"/>
  <c r="AC16" i="89"/>
  <c r="J16" i="89" s="1"/>
  <c r="J29" i="89" s="1"/>
  <c r="N39" i="89"/>
  <c r="E40" i="89" s="1"/>
  <c r="C40" i="89" s="1"/>
  <c r="R40" i="89"/>
  <c r="I41" i="89" s="1"/>
  <c r="C41" i="89" s="1"/>
  <c r="D29" i="88"/>
  <c r="H20" i="88"/>
  <c r="H19" i="88"/>
  <c r="C39" i="88"/>
  <c r="H14" i="88"/>
  <c r="H29" i="88" s="1"/>
  <c r="Y20" i="88"/>
  <c r="Y19" i="88"/>
  <c r="AA19" i="88"/>
  <c r="R17" i="88"/>
  <c r="H17" i="88" s="1"/>
  <c r="Y18" i="88"/>
  <c r="D20" i="88"/>
  <c r="R41" i="88"/>
  <c r="I42" i="88" s="1"/>
  <c r="C42" i="88" s="1"/>
  <c r="R42" i="88"/>
  <c r="I43" i="88" s="1"/>
  <c r="C43" i="88" s="1"/>
  <c r="C39" i="87"/>
  <c r="U39" i="87" s="1"/>
  <c r="V39" i="87"/>
  <c r="V40" i="87" s="1"/>
  <c r="H20" i="87"/>
  <c r="C43" i="87"/>
  <c r="D29" i="87"/>
  <c r="J19" i="87"/>
  <c r="C41" i="87"/>
  <c r="Y20" i="87"/>
  <c r="AA20" i="87"/>
  <c r="F16" i="87"/>
  <c r="AC19" i="87"/>
  <c r="AA18" i="87"/>
  <c r="H18" i="87" s="1"/>
  <c r="H29" i="87" s="1"/>
  <c r="D20" i="87"/>
  <c r="D20" i="86"/>
  <c r="D29" i="86" s="1"/>
  <c r="AA20" i="86"/>
  <c r="H20" i="86" s="1"/>
  <c r="C43" i="86"/>
  <c r="Y20" i="86"/>
  <c r="J17" i="86"/>
  <c r="C41" i="86"/>
  <c r="F18" i="86"/>
  <c r="AC18" i="86"/>
  <c r="J18" i="86" s="1"/>
  <c r="H19" i="86"/>
  <c r="AC17" i="86"/>
  <c r="H12" i="86"/>
  <c r="AC16" i="86"/>
  <c r="J16" i="86" s="1"/>
  <c r="N39" i="86"/>
  <c r="E40" i="86" s="1"/>
  <c r="C40" i="86" s="1"/>
  <c r="R40" i="86"/>
  <c r="I41" i="86" s="1"/>
  <c r="Y19" i="86"/>
  <c r="K2" i="85"/>
  <c r="D2" i="85" s="1"/>
  <c r="AC18" i="85"/>
  <c r="J18" i="85" s="1"/>
  <c r="F18" i="85"/>
  <c r="C39" i="85"/>
  <c r="H12" i="85"/>
  <c r="H29" i="85" s="1"/>
  <c r="AC17" i="85"/>
  <c r="J17" i="85" s="1"/>
  <c r="D18" i="85"/>
  <c r="D29" i="85" s="1"/>
  <c r="AC16" i="85"/>
  <c r="J16" i="85" s="1"/>
  <c r="D17" i="85"/>
  <c r="R41" i="85"/>
  <c r="I42" i="85" s="1"/>
  <c r="C42" i="85" s="1"/>
  <c r="N39" i="85"/>
  <c r="E40" i="85" s="1"/>
  <c r="C40" i="85" s="1"/>
  <c r="R40" i="85"/>
  <c r="I41" i="85" s="1"/>
  <c r="C41" i="85" s="1"/>
  <c r="Y19" i="85"/>
  <c r="C39" i="84"/>
  <c r="H16" i="84"/>
  <c r="C43" i="84"/>
  <c r="F18" i="84"/>
  <c r="AC18" i="84"/>
  <c r="J18" i="84" s="1"/>
  <c r="U39" i="84"/>
  <c r="V39" i="84"/>
  <c r="V40" i="84" s="1"/>
  <c r="V41" i="84" s="1"/>
  <c r="W41" i="84" s="1"/>
  <c r="V42" i="84" s="1"/>
  <c r="H12" i="84"/>
  <c r="D19" i="84"/>
  <c r="D29" i="84" s="1"/>
  <c r="AC16" i="84"/>
  <c r="J16" i="84" s="1"/>
  <c r="Y19" i="84"/>
  <c r="W18" i="39"/>
  <c r="J24" i="39"/>
  <c r="H24" i="39"/>
  <c r="D22" i="39"/>
  <c r="N17" i="39"/>
  <c r="D14" i="39"/>
  <c r="J14" i="39"/>
  <c r="H14" i="39"/>
  <c r="D13" i="39"/>
  <c r="J13" i="39"/>
  <c r="H13" i="39"/>
  <c r="J12" i="39"/>
  <c r="D12" i="39"/>
  <c r="H12" i="39" s="1"/>
  <c r="J11" i="39"/>
  <c r="H11" i="39"/>
  <c r="J9" i="39"/>
  <c r="H9" i="39"/>
  <c r="U40" i="94" l="1"/>
  <c r="X40" i="94" s="1"/>
  <c r="U39" i="91"/>
  <c r="X40" i="91" s="1"/>
  <c r="U40" i="91"/>
  <c r="V39" i="90"/>
  <c r="U40" i="90" s="1"/>
  <c r="X40" i="90" s="1"/>
  <c r="V39" i="86"/>
  <c r="U40" i="86" s="1"/>
  <c r="X40" i="86" s="1"/>
  <c r="U41" i="87"/>
  <c r="U40" i="87"/>
  <c r="H29" i="90"/>
  <c r="V39" i="93"/>
  <c r="V40" i="93" s="1"/>
  <c r="U41" i="93" s="1"/>
  <c r="U41" i="94"/>
  <c r="F19" i="94"/>
  <c r="AC19" i="94"/>
  <c r="J19" i="94" s="1"/>
  <c r="V41" i="94"/>
  <c r="W41" i="94" s="1"/>
  <c r="V42" i="94" s="1"/>
  <c r="V43" i="94" s="1"/>
  <c r="H29" i="94"/>
  <c r="F18" i="94"/>
  <c r="AC18" i="94"/>
  <c r="J18" i="94" s="1"/>
  <c r="F20" i="93"/>
  <c r="AC20" i="93"/>
  <c r="J20" i="93" s="1"/>
  <c r="F19" i="93"/>
  <c r="F29" i="93" s="1"/>
  <c r="AC19" i="93"/>
  <c r="J19" i="93" s="1"/>
  <c r="J29" i="93" s="1"/>
  <c r="D29" i="92"/>
  <c r="U39" i="92"/>
  <c r="V39" i="92"/>
  <c r="V40" i="92" s="1"/>
  <c r="AC19" i="92"/>
  <c r="J19" i="92" s="1"/>
  <c r="J29" i="92" s="1"/>
  <c r="F19" i="92"/>
  <c r="F29" i="92" s="1"/>
  <c r="H29" i="92"/>
  <c r="H29" i="91"/>
  <c r="F29" i="91"/>
  <c r="F50" i="91" s="1"/>
  <c r="V40" i="91"/>
  <c r="V41" i="91" s="1"/>
  <c r="W41" i="91" s="1"/>
  <c r="F29" i="90"/>
  <c r="L30" i="89"/>
  <c r="L31" i="89" s="1"/>
  <c r="M8" i="89"/>
  <c r="G50" i="89" s="1"/>
  <c r="N30" i="89"/>
  <c r="N31" i="89" s="1"/>
  <c r="I8" i="89"/>
  <c r="U39" i="89"/>
  <c r="V39" i="89"/>
  <c r="V40" i="89" s="1"/>
  <c r="V41" i="89" s="1"/>
  <c r="W41" i="89" s="1"/>
  <c r="U39" i="88"/>
  <c r="V39" i="88"/>
  <c r="F18" i="88"/>
  <c r="AC18" i="88"/>
  <c r="J18" i="88" s="1"/>
  <c r="F20" i="88"/>
  <c r="AC20" i="88"/>
  <c r="J20" i="88" s="1"/>
  <c r="F19" i="88"/>
  <c r="AC19" i="88"/>
  <c r="J19" i="88" s="1"/>
  <c r="V41" i="87"/>
  <c r="W41" i="87" s="1"/>
  <c r="F20" i="87"/>
  <c r="F29" i="87" s="1"/>
  <c r="AC20" i="87"/>
  <c r="J20" i="87" s="1"/>
  <c r="J29" i="87" s="1"/>
  <c r="X40" i="87"/>
  <c r="X41" i="87" s="1"/>
  <c r="F20" i="86"/>
  <c r="AC20" i="86"/>
  <c r="J20" i="86" s="1"/>
  <c r="H29" i="86"/>
  <c r="AC19" i="86"/>
  <c r="J19" i="86" s="1"/>
  <c r="F19" i="86"/>
  <c r="V40" i="86"/>
  <c r="V41" i="86" s="1"/>
  <c r="W41" i="86" s="1"/>
  <c r="U39" i="85"/>
  <c r="V39" i="85"/>
  <c r="V40" i="85" s="1"/>
  <c r="V41" i="85" s="1"/>
  <c r="W41" i="85" s="1"/>
  <c r="V42" i="85" s="1"/>
  <c r="AC19" i="85"/>
  <c r="J19" i="85" s="1"/>
  <c r="J29" i="85" s="1"/>
  <c r="F19" i="85"/>
  <c r="F29" i="85" s="1"/>
  <c r="U43" i="84"/>
  <c r="U42" i="84"/>
  <c r="H29" i="84"/>
  <c r="U41" i="84"/>
  <c r="U40" i="84"/>
  <c r="X40" i="84" s="1"/>
  <c r="X41" i="84" s="1"/>
  <c r="J29" i="84"/>
  <c r="AC19" i="84"/>
  <c r="J19" i="84" s="1"/>
  <c r="F19" i="84"/>
  <c r="F29" i="84" s="1"/>
  <c r="V43" i="84"/>
  <c r="O2" i="39"/>
  <c r="V41" i="93" l="1"/>
  <c r="W41" i="93" s="1"/>
  <c r="U42" i="94"/>
  <c r="U43" i="94"/>
  <c r="U40" i="92"/>
  <c r="X40" i="92" s="1"/>
  <c r="X41" i="92" s="1"/>
  <c r="V40" i="90"/>
  <c r="V41" i="90" s="1"/>
  <c r="W41" i="90" s="1"/>
  <c r="V42" i="90" s="1"/>
  <c r="V43" i="90" s="1"/>
  <c r="U41" i="85"/>
  <c r="I8" i="90"/>
  <c r="I2" i="90" s="1"/>
  <c r="G2" i="90" s="1"/>
  <c r="E2" i="90" s="1"/>
  <c r="U40" i="93"/>
  <c r="X40" i="93" s="1"/>
  <c r="X41" i="93" s="1"/>
  <c r="X41" i="94"/>
  <c r="U44" i="94"/>
  <c r="F29" i="94"/>
  <c r="J29" i="94"/>
  <c r="F50" i="93"/>
  <c r="I8" i="93"/>
  <c r="N30" i="93"/>
  <c r="N31" i="93" s="1"/>
  <c r="L30" i="93"/>
  <c r="L31" i="93" s="1"/>
  <c r="M8" i="93"/>
  <c r="V42" i="93"/>
  <c r="U42" i="93"/>
  <c r="F50" i="92"/>
  <c r="N30" i="92"/>
  <c r="N31" i="92" s="1"/>
  <c r="M8" i="92"/>
  <c r="I8" i="92"/>
  <c r="V41" i="92"/>
  <c r="W41" i="92" s="1"/>
  <c r="U41" i="92"/>
  <c r="L30" i="92"/>
  <c r="L31" i="92" s="1"/>
  <c r="V42" i="91"/>
  <c r="U42" i="91"/>
  <c r="U41" i="91"/>
  <c r="X41" i="91"/>
  <c r="I8" i="91"/>
  <c r="L30" i="91"/>
  <c r="L31" i="91" s="1"/>
  <c r="D31" i="91" s="1"/>
  <c r="M8" i="91"/>
  <c r="N30" i="91"/>
  <c r="N31" i="91" s="1"/>
  <c r="N30" i="90"/>
  <c r="N31" i="90" s="1"/>
  <c r="L30" i="90"/>
  <c r="L31" i="90" s="1"/>
  <c r="M8" i="90"/>
  <c r="F50" i="90"/>
  <c r="U43" i="90"/>
  <c r="U41" i="90"/>
  <c r="X41" i="90" s="1"/>
  <c r="K8" i="90"/>
  <c r="D31" i="89"/>
  <c r="L33" i="89" s="1"/>
  <c r="K8" i="89"/>
  <c r="F31" i="89"/>
  <c r="N32" i="89" s="1"/>
  <c r="U8" i="89" s="1"/>
  <c r="S8" i="89" s="1"/>
  <c r="V42" i="89"/>
  <c r="U42" i="89"/>
  <c r="U40" i="89"/>
  <c r="X40" i="89" s="1"/>
  <c r="U41" i="89"/>
  <c r="U44" i="89" s="1"/>
  <c r="G51" i="89"/>
  <c r="I2" i="89"/>
  <c r="G2" i="89" s="1"/>
  <c r="E2" i="89" s="1"/>
  <c r="J29" i="88"/>
  <c r="F29" i="88"/>
  <c r="V40" i="88"/>
  <c r="U40" i="88"/>
  <c r="X40" i="88"/>
  <c r="F50" i="87"/>
  <c r="M8" i="87"/>
  <c r="I8" i="87"/>
  <c r="N30" i="87"/>
  <c r="N31" i="87" s="1"/>
  <c r="L30" i="87"/>
  <c r="L31" i="87" s="1"/>
  <c r="D31" i="87" s="1"/>
  <c r="V42" i="87"/>
  <c r="U42" i="87"/>
  <c r="U44" i="87" s="1"/>
  <c r="F29" i="86"/>
  <c r="N30" i="86" s="1"/>
  <c r="N31" i="86" s="1"/>
  <c r="J29" i="86"/>
  <c r="V42" i="86"/>
  <c r="U42" i="86"/>
  <c r="U41" i="86"/>
  <c r="U44" i="86" s="1"/>
  <c r="F50" i="85"/>
  <c r="I8" i="85"/>
  <c r="M8" i="85"/>
  <c r="N30" i="85"/>
  <c r="N31" i="85" s="1"/>
  <c r="L30" i="85"/>
  <c r="L31" i="85" s="1"/>
  <c r="D31" i="85" s="1"/>
  <c r="V43" i="85"/>
  <c r="U43" i="85"/>
  <c r="U42" i="85"/>
  <c r="U40" i="85"/>
  <c r="X40" i="85" s="1"/>
  <c r="X41" i="85" s="1"/>
  <c r="U44" i="84"/>
  <c r="F50" i="84"/>
  <c r="N30" i="84"/>
  <c r="N31" i="84" s="1"/>
  <c r="M8" i="84"/>
  <c r="L30" i="84"/>
  <c r="L31" i="84" s="1"/>
  <c r="I8" i="84"/>
  <c r="R43" i="39"/>
  <c r="P43" i="39"/>
  <c r="N43" i="39"/>
  <c r="H43" i="39"/>
  <c r="R42" i="39"/>
  <c r="I43" i="39" s="1"/>
  <c r="P42" i="39"/>
  <c r="G43" i="39" s="1"/>
  <c r="N42" i="39"/>
  <c r="E43" i="39" s="1"/>
  <c r="H42" i="39"/>
  <c r="R41" i="39"/>
  <c r="I42" i="39" s="1"/>
  <c r="P41" i="39"/>
  <c r="G42" i="39" s="1"/>
  <c r="N41" i="39"/>
  <c r="E42" i="39" s="1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J23" i="39"/>
  <c r="H23" i="39"/>
  <c r="J22" i="39"/>
  <c r="H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A17" i="39"/>
  <c r="Y17" i="39"/>
  <c r="AC17" i="39" s="1"/>
  <c r="T17" i="39"/>
  <c r="R17" i="39"/>
  <c r="D17" i="39"/>
  <c r="AA16" i="39"/>
  <c r="H16" i="39" s="1"/>
  <c r="Y16" i="39"/>
  <c r="AC16" i="39" s="1"/>
  <c r="T16" i="39"/>
  <c r="R16" i="39"/>
  <c r="D16" i="39"/>
  <c r="P2" i="39"/>
  <c r="K2" i="39" s="1"/>
  <c r="D2" i="39" s="1"/>
  <c r="N2" i="39"/>
  <c r="U44" i="93" l="1"/>
  <c r="L30" i="94"/>
  <c r="L31" i="94" s="1"/>
  <c r="G50" i="92"/>
  <c r="U42" i="90"/>
  <c r="X41" i="89"/>
  <c r="G51" i="90"/>
  <c r="D31" i="90"/>
  <c r="L32" i="90" s="1"/>
  <c r="F31" i="90"/>
  <c r="N32" i="90" s="1"/>
  <c r="U8" i="90" s="1"/>
  <c r="S8" i="90" s="1"/>
  <c r="G51" i="92"/>
  <c r="F50" i="94"/>
  <c r="M8" i="94"/>
  <c r="I8" i="94"/>
  <c r="N30" i="94"/>
  <c r="N31" i="94" s="1"/>
  <c r="V43" i="93"/>
  <c r="U43" i="93"/>
  <c r="G50" i="93"/>
  <c r="K8" i="93"/>
  <c r="F31" i="93"/>
  <c r="N32" i="93" s="1"/>
  <c r="U8" i="93" s="1"/>
  <c r="S8" i="93" s="1"/>
  <c r="D31" i="93"/>
  <c r="G51" i="93"/>
  <c r="I2" i="93"/>
  <c r="G2" i="93" s="1"/>
  <c r="E2" i="93" s="1"/>
  <c r="D31" i="92"/>
  <c r="L33" i="92" s="1"/>
  <c r="K8" i="92"/>
  <c r="F31" i="92"/>
  <c r="N32" i="92" s="1"/>
  <c r="U8" i="92" s="1"/>
  <c r="S8" i="92" s="1"/>
  <c r="I2" i="92"/>
  <c r="G2" i="92" s="1"/>
  <c r="E2" i="92" s="1"/>
  <c r="C2" i="92" s="1"/>
  <c r="V42" i="92"/>
  <c r="U42" i="92"/>
  <c r="U44" i="92" s="1"/>
  <c r="U44" i="91"/>
  <c r="G50" i="91"/>
  <c r="F31" i="91"/>
  <c r="N32" i="91" s="1"/>
  <c r="U8" i="91" s="1"/>
  <c r="S8" i="91" s="1"/>
  <c r="K8" i="91"/>
  <c r="G51" i="91"/>
  <c r="I2" i="91"/>
  <c r="G2" i="91" s="1"/>
  <c r="E2" i="91" s="1"/>
  <c r="L33" i="91"/>
  <c r="L32" i="91"/>
  <c r="V43" i="91"/>
  <c r="U43" i="91"/>
  <c r="G50" i="90"/>
  <c r="I6" i="90"/>
  <c r="C2" i="90"/>
  <c r="U44" i="90"/>
  <c r="L32" i="89"/>
  <c r="Q8" i="89"/>
  <c r="I6" i="89"/>
  <c r="C2" i="89"/>
  <c r="V43" i="89"/>
  <c r="U43" i="89"/>
  <c r="V41" i="88"/>
  <c r="W41" i="88" s="1"/>
  <c r="U41" i="88"/>
  <c r="F50" i="88"/>
  <c r="M8" i="88"/>
  <c r="N30" i="88"/>
  <c r="N31" i="88" s="1"/>
  <c r="I8" i="88"/>
  <c r="L30" i="88"/>
  <c r="L31" i="88" s="1"/>
  <c r="D31" i="88" s="1"/>
  <c r="X41" i="88"/>
  <c r="V43" i="87"/>
  <c r="U43" i="87"/>
  <c r="L33" i="87"/>
  <c r="L32" i="87"/>
  <c r="Q8" i="87" s="1"/>
  <c r="G50" i="87"/>
  <c r="K8" i="87"/>
  <c r="F31" i="87"/>
  <c r="N32" i="87" s="1"/>
  <c r="U8" i="87" s="1"/>
  <c r="S8" i="87" s="1"/>
  <c r="G51" i="87"/>
  <c r="I2" i="87"/>
  <c r="G2" i="87" s="1"/>
  <c r="E2" i="87" s="1"/>
  <c r="M8" i="86"/>
  <c r="F31" i="86" s="1"/>
  <c r="N32" i="86" s="1"/>
  <c r="U8" i="86" s="1"/>
  <c r="S8" i="86" s="1"/>
  <c r="L30" i="86"/>
  <c r="L31" i="86" s="1"/>
  <c r="F50" i="86"/>
  <c r="I8" i="86"/>
  <c r="I2" i="86" s="1"/>
  <c r="G2" i="86" s="1"/>
  <c r="E2" i="86" s="1"/>
  <c r="V43" i="86"/>
  <c r="U43" i="86"/>
  <c r="X41" i="86"/>
  <c r="U44" i="85"/>
  <c r="L33" i="85"/>
  <c r="L32" i="85"/>
  <c r="Q8" i="85" s="1"/>
  <c r="G50" i="85"/>
  <c r="F31" i="85"/>
  <c r="N32" i="85" s="1"/>
  <c r="U8" i="85" s="1"/>
  <c r="S8" i="85" s="1"/>
  <c r="K8" i="85"/>
  <c r="G51" i="85"/>
  <c r="I2" i="85"/>
  <c r="G2" i="85" s="1"/>
  <c r="E2" i="85" s="1"/>
  <c r="D31" i="84"/>
  <c r="G51" i="84"/>
  <c r="I2" i="84"/>
  <c r="G2" i="84" s="1"/>
  <c r="E2" i="84" s="1"/>
  <c r="G50" i="84"/>
  <c r="F31" i="84"/>
  <c r="N32" i="84" s="1"/>
  <c r="U8" i="84" s="1"/>
  <c r="S8" i="84" s="1"/>
  <c r="K8" i="84"/>
  <c r="J17" i="39"/>
  <c r="F17" i="39"/>
  <c r="H17" i="39"/>
  <c r="C40" i="39"/>
  <c r="C39" i="39"/>
  <c r="U39" i="39" s="1"/>
  <c r="D29" i="39"/>
  <c r="C42" i="39"/>
  <c r="C43" i="39"/>
  <c r="C41" i="39"/>
  <c r="J16" i="39"/>
  <c r="F16" i="39"/>
  <c r="Y18" i="39"/>
  <c r="AA18" i="39"/>
  <c r="H18" i="39" s="1"/>
  <c r="V39" i="39" l="1"/>
  <c r="V40" i="39" s="1"/>
  <c r="V41" i="39" s="1"/>
  <c r="W41" i="39" s="1"/>
  <c r="V42" i="39" s="1"/>
  <c r="V43" i="39" s="1"/>
  <c r="L33" i="90"/>
  <c r="Q8" i="90" s="1"/>
  <c r="G51" i="94"/>
  <c r="I2" i="94"/>
  <c r="G2" i="94" s="1"/>
  <c r="E2" i="94" s="1"/>
  <c r="D31" i="94"/>
  <c r="G50" i="94"/>
  <c r="K8" i="94"/>
  <c r="F31" i="94"/>
  <c r="N32" i="94" s="1"/>
  <c r="U8" i="94" s="1"/>
  <c r="S8" i="94" s="1"/>
  <c r="L33" i="93"/>
  <c r="L32" i="93"/>
  <c r="Q8" i="93" s="1"/>
  <c r="I6" i="93"/>
  <c r="C2" i="93"/>
  <c r="I6" i="92"/>
  <c r="L32" i="92"/>
  <c r="Q8" i="92" s="1"/>
  <c r="V43" i="92"/>
  <c r="U43" i="92"/>
  <c r="Q8" i="91"/>
  <c r="I6" i="91"/>
  <c r="C2" i="91"/>
  <c r="L33" i="88"/>
  <c r="L32" i="88"/>
  <c r="Q8" i="88" s="1"/>
  <c r="G51" i="88"/>
  <c r="I2" i="88"/>
  <c r="G2" i="88" s="1"/>
  <c r="E2" i="88" s="1"/>
  <c r="G50" i="88"/>
  <c r="K8" i="88"/>
  <c r="F31" i="88"/>
  <c r="N32" i="88" s="1"/>
  <c r="U8" i="88" s="1"/>
  <c r="S8" i="88" s="1"/>
  <c r="V42" i="88"/>
  <c r="U42" i="88"/>
  <c r="U44" i="88" s="1"/>
  <c r="I6" i="87"/>
  <c r="C2" i="87"/>
  <c r="K8" i="86"/>
  <c r="D31" i="86"/>
  <c r="L33" i="86" s="1"/>
  <c r="G51" i="86"/>
  <c r="G50" i="86"/>
  <c r="I6" i="86"/>
  <c r="C2" i="86"/>
  <c r="I6" i="85"/>
  <c r="C2" i="85"/>
  <c r="I6" i="84"/>
  <c r="C2" i="84"/>
  <c r="L33" i="84"/>
  <c r="L32" i="84"/>
  <c r="Q8" i="84" s="1"/>
  <c r="H29" i="39"/>
  <c r="F18" i="39"/>
  <c r="F29" i="39" s="1"/>
  <c r="M8" i="39" s="1"/>
  <c r="K8" i="39" s="1"/>
  <c r="AC18" i="39"/>
  <c r="J18" i="39" s="1"/>
  <c r="J29" i="39" s="1"/>
  <c r="U40" i="39" l="1"/>
  <c r="X40" i="39" s="1"/>
  <c r="X41" i="39" s="1"/>
  <c r="L32" i="86"/>
  <c r="Q8" i="86" s="1"/>
  <c r="I6" i="94"/>
  <c r="C2" i="94"/>
  <c r="L33" i="94"/>
  <c r="L32" i="94"/>
  <c r="Q8" i="94" s="1"/>
  <c r="V43" i="88"/>
  <c r="U43" i="88"/>
  <c r="I6" i="88"/>
  <c r="C2" i="88"/>
  <c r="U41" i="39"/>
  <c r="U42" i="39"/>
  <c r="U43" i="39"/>
  <c r="F50" i="39"/>
  <c r="N30" i="39"/>
  <c r="N31" i="39" s="1"/>
  <c r="L30" i="39"/>
  <c r="L31" i="39" s="1"/>
  <c r="D31" i="39" s="1"/>
  <c r="I8" i="39"/>
  <c r="U44" i="39" l="1"/>
  <c r="G51" i="39"/>
  <c r="I2" i="39"/>
  <c r="G2" i="39" s="1"/>
  <c r="E2" i="39" s="1"/>
  <c r="G50" i="39"/>
  <c r="F31" i="39"/>
  <c r="N32" i="39" s="1"/>
  <c r="U8" i="39" s="1"/>
  <c r="S8" i="39" s="1"/>
  <c r="I6" i="39" l="1"/>
  <c r="C2" i="39"/>
  <c r="L33" i="39"/>
  <c r="L32" i="39"/>
  <c r="Q8" i="39" l="1"/>
</calcChain>
</file>

<file path=xl/sharedStrings.xml><?xml version="1.0" encoding="utf-8"?>
<sst xmlns="http://schemas.openxmlformats.org/spreadsheetml/2006/main" count="2088" uniqueCount="129">
  <si>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</si>
  <si>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</si>
  <si>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</si>
  <si>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</si>
  <si>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</si>
  <si>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</si>
  <si>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</si>
  <si>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</si>
  <si>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</si>
  <si>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</si>
  <si>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</si>
  <si>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</si>
  <si>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</si>
  <si>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</si>
  <si>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</si>
  <si>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</si>
  <si>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</si>
  <si>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</si>
  <si>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</si>
  <si>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</si>
  <si>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</si>
  <si>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</si>
  <si>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</si>
  <si>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</si>
  <si>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</si>
  <si>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</si>
  <si>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</si>
  <si>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</si>
  <si>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</si>
  <si>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</si>
  <si>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</si>
  <si>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</si>
  <si>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</si>
  <si>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</si>
  <si>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</si>
  <si>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</si>
  <si>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</si>
  <si>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</si>
  <si>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</si>
  <si>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</si>
  <si>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</si>
  <si>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</si>
  <si>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</si>
  <si>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</si>
  <si>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</si>
  <si>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</si>
  <si>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</si>
  <si>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</si>
  <si>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</si>
  <si>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</si>
  <si>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</si>
  <si>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</si>
  <si>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</si>
  <si>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</si>
  <si>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</si>
  <si>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</si>
  <si>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</si>
  <si>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</si>
  <si>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</si>
  <si>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</si>
  <si>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</si>
  <si>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</si>
  <si>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</si>
  <si>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</si>
  <si>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</si>
  <si>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</si>
  <si>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</si>
  <si>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</si>
  <si>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</si>
  <si>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</si>
  <si>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</si>
  <si>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</si>
  <si>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</si>
  <si>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</si>
  <si>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</si>
  <si>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</si>
  <si>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</si>
  <si>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</si>
  <si>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</si>
  <si>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</si>
  <si>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</si>
  <si>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</si>
  <si>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</si>
  <si>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</si>
  <si>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</si>
  <si>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</si>
  <si>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</si>
  <si>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</si>
  <si>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</si>
  <si>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</si>
  <si>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</si>
  <si>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</si>
  <si>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АВБШВ 2(3x120+1х70)мм²</t>
  </si>
  <si>
    <t>т.К-1.1</t>
  </si>
  <si>
    <t>т.К-3</t>
  </si>
  <si>
    <t>т.К-2</t>
  </si>
  <si>
    <t>т.К-2"</t>
  </si>
  <si>
    <t>т.К-1"</t>
  </si>
  <si>
    <t>т.К-1</t>
  </si>
  <si>
    <t>т.К-2.1</t>
  </si>
  <si>
    <t>Rвыкл. Сек</t>
  </si>
  <si>
    <t>Хвык. Сек</t>
  </si>
  <si>
    <t>Rвыкл. Шк. Д41.28</t>
  </si>
  <si>
    <t>КАБЕЛЬ ОТ Д41.28 ДО д41.38</t>
  </si>
  <si>
    <t>Rвыкл. пр. Д41.28</t>
  </si>
  <si>
    <t>АВВГ 2(4x16)мм²</t>
  </si>
  <si>
    <t>R АВР</t>
  </si>
  <si>
    <t>R реактор</t>
  </si>
  <si>
    <t>Rввод  д41.38</t>
  </si>
  <si>
    <t>КАБЕЛЬ ОТ Д41.38 ДО д41.39</t>
  </si>
  <si>
    <t>ВВГнг(А)-5x6 мм²</t>
  </si>
  <si>
    <t>Iк.з дуга(2)</t>
  </si>
  <si>
    <t>Iк.з дуга(3)</t>
  </si>
  <si>
    <t>КАБЕЛЬ ОТ Д41.39 ДО ШСАУ Вс23</t>
  </si>
  <si>
    <t>Lxкаб.4</t>
  </si>
  <si>
    <t>LR0каб.4</t>
  </si>
  <si>
    <t>LХ0каб.4</t>
  </si>
  <si>
    <t>ВВГнг(А)-5x4 мм²</t>
  </si>
  <si>
    <t>КАБЕЛЬ ОТ Д42.14 ДО д41.38</t>
  </si>
  <si>
    <t>КАБЕЛЬ ОТ ШСАУ Вс23 ДО В23-1</t>
  </si>
  <si>
    <t>ВВГнг(А)-4x2,5 мм²</t>
  </si>
  <si>
    <t>RвыклШСАУ</t>
  </si>
  <si>
    <t>Lxкаб.5</t>
  </si>
  <si>
    <t>LR0каб.5</t>
  </si>
  <si>
    <t>LХ0каб.5</t>
  </si>
  <si>
    <t>КАБЕЛЬ ОТ Д41.39 ДО ШСАУ Вс5</t>
  </si>
  <si>
    <t>КАБЕЛЬ ОТ ШСАУ Вс5 ДО Вс5</t>
  </si>
  <si>
    <t>ВВГнг(А)3x2,5 мм²</t>
  </si>
  <si>
    <t>Rвыкл ШСАУ Вс5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</si>
</sst>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37.250725214512926</v>
      </c>
      <c r="D2" s="5">
        <f>K2</f>
        <v>30.000401459385156</v>
      </c>
      <c r="E2" s="5">
        <f>(F2*G2)/(H2^2)</f>
        <v>2.7902664116112252E-2</v>
      </c>
      <c r="F2" s="5">
        <v>19.579999999999998</v>
      </c>
      <c r="G2" s="5">
        <f>(I2^2)*J2</f>
        <v>2.2800951269550361E-2</v>
      </c>
      <c r="H2" s="5">
        <v>4</v>
      </c>
      <c r="I2" s="5">
        <f>I8</f>
        <v>0.47750341642286037</v>
      </c>
      <c r="J2" s="5">
        <v>0.1</v>
      </c>
      <c r="K2" s="5">
        <f>L2+(M2-N2)*(O2/P2)^2</f>
        <v>30.000401459385156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1.0281019863307039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0.47750341642286037</v>
      </c>
      <c r="J8" t="s">
        <v>47</v>
      </c>
      <c r="K8">
        <f>0.865*M8</f>
        <v>0.83524054513562906</v>
      </c>
      <c r="L8" t="s">
        <v>47</v>
      </c>
      <c r="M8">
        <f>0.4/((1.73*SQRT(D29^2+F29^2)))*1000</f>
        <v>0.96559600593714345</v>
      </c>
      <c r="P8" t="s">
        <v>78</v>
      </c>
      <c r="Q8">
        <f>1.73*400/SQRT((2*L32+L33)^2+(2*F29+J29))</f>
        <v>0.29534012089832407</v>
      </c>
      <c r="R8" t="s">
        <v>111</v>
      </c>
      <c r="S8">
        <f>0.865*U8</f>
        <v>0.81346488189848487</v>
      </c>
      <c r="T8" t="s">
        <v>112</v>
      </c>
      <c r="U8">
        <f>400/(1.73*(SQRT(N32^2+F29^2)))</f>
        <v>0.94042182878437552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98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1.419</v>
      </c>
      <c r="E16" t="s">
        <v>27</v>
      </c>
      <c r="F16">
        <f>P16*Y16/2</f>
        <v>0.65999999999999992</v>
      </c>
      <c r="G16" t="s">
        <v>33</v>
      </c>
      <c r="H16">
        <f>R16*AA16/2</f>
        <v>6.3855000000000004</v>
      </c>
      <c r="I16" t="s">
        <v>34</v>
      </c>
      <c r="J16">
        <f>T16*AC16/2</f>
        <v>2.97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22</v>
      </c>
      <c r="X16" t="s">
        <v>60</v>
      </c>
      <c r="Y16">
        <f>W16</f>
        <v>22</v>
      </c>
      <c r="Z16" t="s">
        <v>63</v>
      </c>
      <c r="AA16">
        <f>W16</f>
        <v>22</v>
      </c>
      <c r="AB16" t="s">
        <v>66</v>
      </c>
      <c r="AC16">
        <f>Y16</f>
        <v>22</v>
      </c>
    </row>
    <row r="17" spans="1:29" ht="34.5" x14ac:dyDescent="0.25">
      <c r="A17" s="11" t="s">
        <v>103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18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113</v>
      </c>
      <c r="B19" s="10" t="s">
        <v>117</v>
      </c>
      <c r="C19" t="s">
        <v>24</v>
      </c>
      <c r="D19">
        <f>N19*W19</f>
        <v>119.77</v>
      </c>
      <c r="E19" t="s">
        <v>30</v>
      </c>
      <c r="F19">
        <f>P19*Y19</f>
        <v>2.7549999999999999</v>
      </c>
      <c r="G19" t="s">
        <v>44</v>
      </c>
      <c r="H19">
        <f t="shared" si="4"/>
        <v>538.96500000000003</v>
      </c>
      <c r="I19" t="s">
        <v>39</v>
      </c>
      <c r="J19">
        <f t="shared" si="5"/>
        <v>12.397499999999999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f>29</f>
        <v>29</v>
      </c>
      <c r="X19" t="s">
        <v>114</v>
      </c>
      <c r="Y19">
        <f>W19</f>
        <v>29</v>
      </c>
      <c r="Z19" t="s">
        <v>115</v>
      </c>
      <c r="AA19">
        <f>W19</f>
        <v>29</v>
      </c>
      <c r="AB19" t="s">
        <v>116</v>
      </c>
      <c r="AC19">
        <f t="shared" ref="AC19" si="8">Y19</f>
        <v>29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9">D23</f>
        <v>0.1</v>
      </c>
      <c r="I23" t="s">
        <v>20</v>
      </c>
      <c r="J23">
        <f t="shared" ref="J23:J28" si="10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81</v>
      </c>
      <c r="H26">
        <f t="shared" si="9"/>
        <v>0</v>
      </c>
      <c r="J26">
        <f t="shared" si="10"/>
        <v>0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236.60900000000001</v>
      </c>
      <c r="E29" t="s">
        <v>49</v>
      </c>
      <c r="F29">
        <f>SUM(F9:F28)</f>
        <v>36.789000000000001</v>
      </c>
      <c r="G29" t="s">
        <v>50</v>
      </c>
      <c r="H29">
        <f>SUM(H9:H28)</f>
        <v>968.9174999999999</v>
      </c>
      <c r="I29" t="s">
        <v>51</v>
      </c>
      <c r="J29">
        <f>SUM(J9:J28)</f>
        <v>69.384500000000003</v>
      </c>
    </row>
    <row r="30" spans="1:29" x14ac:dyDescent="0.25">
      <c r="C30" t="s">
        <v>70</v>
      </c>
      <c r="K30" t="s">
        <v>73</v>
      </c>
      <c r="L30">
        <f>(SQRT((2*D29+H29)^2+(2*F29+J29)^2))/3</f>
        <v>483.06809696707245</v>
      </c>
      <c r="M30" t="s">
        <v>74</v>
      </c>
      <c r="N30">
        <f>SQRT(D29^2+F29^2)</f>
        <v>239.45197723552005</v>
      </c>
    </row>
    <row r="31" spans="1:29" x14ac:dyDescent="0.25">
      <c r="C31" t="s">
        <v>75</v>
      </c>
      <c r="D31">
        <f>SQRT((400^2/(3*L31^2*I8^2))-F29^2)-D29</f>
        <v>300.29842212959636</v>
      </c>
      <c r="E31" t="s">
        <v>77</v>
      </c>
      <c r="F31">
        <f>SQRT((400^2/(3*M8^2*N31^2))-F29^2)-D29</f>
        <v>6.4848715525592127</v>
      </c>
      <c r="K31" t="s">
        <v>71</v>
      </c>
      <c r="L31">
        <f>0.6-0.0025*L30+0.114*L30^0.5-0.13*L30^0.33</f>
        <v>0.89868263296612649</v>
      </c>
      <c r="M31" t="s">
        <v>72</v>
      </c>
      <c r="N31">
        <f>0.6-0.0025*N30+0.114*N30^0.5-0.13*N30^0.33</f>
        <v>0.97277570671925506</v>
      </c>
    </row>
    <row r="32" spans="1:29" x14ac:dyDescent="0.25">
      <c r="H32" t="s">
        <v>47</v>
      </c>
      <c r="K32" t="s">
        <v>75</v>
      </c>
      <c r="L32">
        <f>D31+D29</f>
        <v>536.9074221295964</v>
      </c>
      <c r="M32" t="s">
        <v>77</v>
      </c>
      <c r="N32">
        <f>D29+F31</f>
        <v>243.09387155255922</v>
      </c>
    </row>
    <row r="33" spans="3:24" x14ac:dyDescent="0.25">
      <c r="K33" t="s">
        <v>76</v>
      </c>
      <c r="L33">
        <f>D31+H29</f>
        <v>1269.2159221295963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1">N16</f>
        <v>0.129</v>
      </c>
      <c r="O38" t="s">
        <v>27</v>
      </c>
      <c r="P38">
        <f t="shared" ref="P38:P43" si="12">P16</f>
        <v>0.06</v>
      </c>
      <c r="Q38" t="s">
        <v>54</v>
      </c>
      <c r="R38">
        <f t="shared" ref="R38:R43" si="13">W16</f>
        <v>22</v>
      </c>
      <c r="U38" t="s">
        <v>89</v>
      </c>
      <c r="V38" t="s">
        <v>88</v>
      </c>
    </row>
    <row r="39" spans="3:24" x14ac:dyDescent="0.25">
      <c r="C39">
        <f>(2*D39*((E39*F39+G39*H39)*I39)/1000)</f>
        <v>0.7735200000000001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22</v>
      </c>
      <c r="M39" t="s">
        <v>22</v>
      </c>
      <c r="N39">
        <f t="shared" si="11"/>
        <v>0.97499999999999998</v>
      </c>
      <c r="O39" t="s">
        <v>28</v>
      </c>
      <c r="P39">
        <f t="shared" si="12"/>
        <v>6.8000000000000005E-2</v>
      </c>
      <c r="Q39" t="s">
        <v>55</v>
      </c>
      <c r="R39">
        <f t="shared" si="13"/>
        <v>84</v>
      </c>
      <c r="U39">
        <f>(C39/380)*100</f>
        <v>0.20355789473684213</v>
      </c>
      <c r="V39">
        <f>380-C39</f>
        <v>379.22647999999998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1"/>
        <v>3.07</v>
      </c>
      <c r="O40" t="s">
        <v>29</v>
      </c>
      <c r="P40">
        <f t="shared" si="12"/>
        <v>8.8999999999999996E-2</v>
      </c>
      <c r="Q40" t="s">
        <v>56</v>
      </c>
      <c r="R40">
        <f t="shared" si="13"/>
        <v>2</v>
      </c>
      <c r="U40">
        <f>(C40/V39)*100</f>
        <v>3.1731708186622418</v>
      </c>
      <c r="V40">
        <f>V39-C40</f>
        <v>367.19297599999999</v>
      </c>
      <c r="X40">
        <f>U39+U40</f>
        <v>3.3767287133990838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4">N40</f>
        <v>3.07</v>
      </c>
      <c r="F41">
        <v>0.96</v>
      </c>
      <c r="G41">
        <f t="shared" ref="G41:G43" si="15">P40</f>
        <v>8.8999999999999996E-2</v>
      </c>
      <c r="H41">
        <f>(1-(F41^2))^0.5</f>
        <v>0.28000000000000003</v>
      </c>
      <c r="I41">
        <f t="shared" ref="I41:I43" si="16">R40</f>
        <v>2</v>
      </c>
      <c r="M41" t="s">
        <v>24</v>
      </c>
      <c r="N41">
        <f t="shared" si="11"/>
        <v>4.13</v>
      </c>
      <c r="O41" t="s">
        <v>30</v>
      </c>
      <c r="P41">
        <f t="shared" si="12"/>
        <v>9.5000000000000001E-2</v>
      </c>
      <c r="Q41" t="s">
        <v>57</v>
      </c>
      <c r="R41">
        <f t="shared" si="13"/>
        <v>29</v>
      </c>
      <c r="U41">
        <f t="shared" ref="U41:U43" si="17">(C41/V40)*100</f>
        <v>0.16188327088261073</v>
      </c>
      <c r="V41">
        <f t="shared" ref="V41" si="18">V40-C41</f>
        <v>366.59855199999998</v>
      </c>
      <c r="W41">
        <f>V41/1.73</f>
        <v>211.9066774566474</v>
      </c>
      <c r="X41">
        <f>X40+U41</f>
        <v>3.5386119842816943</v>
      </c>
    </row>
    <row r="42" spans="3:24" x14ac:dyDescent="0.25">
      <c r="C42">
        <f>(2*D42*((E42*F42+G42*H42)*I42)/1000)</f>
        <v>0.32410168</v>
      </c>
      <c r="D42">
        <v>1.4</v>
      </c>
      <c r="E42">
        <f t="shared" si="14"/>
        <v>4.13</v>
      </c>
      <c r="F42">
        <v>0.96</v>
      </c>
      <c r="G42">
        <f t="shared" si="15"/>
        <v>9.5000000000000001E-2</v>
      </c>
      <c r="H42">
        <f t="shared" ref="H42:H43" si="19">(1-(F42^2))^0.5</f>
        <v>0.28000000000000003</v>
      </c>
      <c r="I42">
        <f>R41</f>
        <v>29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0.15294547764607647</v>
      </c>
      <c r="V42">
        <f>W41-C42</f>
        <v>211.58257577664739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211.58257577664739</v>
      </c>
    </row>
    <row r="44" spans="3:24" x14ac:dyDescent="0.25">
      <c r="U44">
        <f>SUM(U39:U42)</f>
        <v>3.6915574619277707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1.0200000046586353</v>
      </c>
      <c r="G50">
        <f>1.2*M8*F50</f>
        <v>1.1818895166650951</v>
      </c>
    </row>
    <row r="51" spans="6:7" x14ac:dyDescent="0.25">
      <c r="G51">
        <f>1.2*I8*F50</f>
        <v>0.58446418437099812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3491-C1ED-4981-8548-62551A2A97A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37.23745939168451</v>
      </c>
      <c r="D2" s="5">
        <f>K2</f>
        <v>30.000401459385156</v>
      </c>
      <c r="E2" s="5">
        <f>(F2*G2)/(H2^2)</f>
        <v>2.7852310678605642E-2</v>
      </c>
      <c r="F2" s="5">
        <v>19.579999999999998</v>
      </c>
      <c r="G2" s="5">
        <f>(I2^2)*J2</f>
        <v>2.2759804436041385E-2</v>
      </c>
      <c r="H2" s="5">
        <v>4</v>
      </c>
      <c r="I2" s="5">
        <f>I8</f>
        <v>0.47707236805375119</v>
      </c>
      <c r="J2" s="5">
        <v>0.1</v>
      </c>
      <c r="K2" s="5">
        <f>L2+(M2-N2)*(O2/P2)^2</f>
        <v>30.000401459385156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1.0280505684927728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0.47707236805375119</v>
      </c>
      <c r="J8" t="s">
        <v>47</v>
      </c>
      <c r="K8">
        <f>0.865*M8</f>
        <v>0.83452595924783723</v>
      </c>
      <c r="L8" t="s">
        <v>47</v>
      </c>
      <c r="M8">
        <f>0.4/((1.73*SQRT(D29^2+F29^2)))*1000</f>
        <v>0.96476989508420496</v>
      </c>
      <c r="P8" t="s">
        <v>78</v>
      </c>
      <c r="Q8">
        <f>1.73*400/SQRT((2*L32+L33)^2+(2*F29+J29))</f>
        <v>0.29501465170717722</v>
      </c>
      <c r="R8" t="s">
        <v>111</v>
      </c>
      <c r="S8">
        <f>0.865*U8</f>
        <v>0.81278445874819605</v>
      </c>
      <c r="T8" t="s">
        <v>112</v>
      </c>
      <c r="U8">
        <f>400/(1.73*(SQRT(N32^2+F29^2)))</f>
        <v>0.93963521242566017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97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1.6125</v>
      </c>
      <c r="E16" t="s">
        <v>27</v>
      </c>
      <c r="F16">
        <f>P16*Y16/2</f>
        <v>0.75</v>
      </c>
      <c r="G16" t="s">
        <v>33</v>
      </c>
      <c r="H16">
        <f>R16*AA16/2</f>
        <v>7.2562500000000005</v>
      </c>
      <c r="I16" t="s">
        <v>34</v>
      </c>
      <c r="J16">
        <f>T16*AC16/2</f>
        <v>3.375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25</v>
      </c>
      <c r="X16" t="s">
        <v>60</v>
      </c>
      <c r="Y16">
        <f>W16</f>
        <v>25</v>
      </c>
      <c r="Z16" t="s">
        <v>63</v>
      </c>
      <c r="AA16">
        <f>W16</f>
        <v>25</v>
      </c>
      <c r="AB16" t="s">
        <v>66</v>
      </c>
      <c r="AC16">
        <f>Y16</f>
        <v>25</v>
      </c>
    </row>
    <row r="17" spans="1:29" ht="34.5" x14ac:dyDescent="0.25">
      <c r="A17" s="11" t="s">
        <v>118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19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113</v>
      </c>
      <c r="B19" s="10" t="s">
        <v>117</v>
      </c>
      <c r="C19" t="s">
        <v>24</v>
      </c>
      <c r="D19">
        <f>N19*W19</f>
        <v>119.77</v>
      </c>
      <c r="E19" t="s">
        <v>30</v>
      </c>
      <c r="F19">
        <f>P19*Y19</f>
        <v>2.7549999999999999</v>
      </c>
      <c r="G19" t="s">
        <v>44</v>
      </c>
      <c r="H19">
        <f t="shared" si="4"/>
        <v>538.96500000000003</v>
      </c>
      <c r="I19" t="s">
        <v>39</v>
      </c>
      <c r="J19">
        <f t="shared" si="5"/>
        <v>12.397499999999999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f>29</f>
        <v>29</v>
      </c>
      <c r="X19" t="s">
        <v>114</v>
      </c>
      <c r="Y19">
        <f>W19</f>
        <v>29</v>
      </c>
      <c r="Z19" t="s">
        <v>115</v>
      </c>
      <c r="AA19">
        <f>W19</f>
        <v>29</v>
      </c>
      <c r="AB19" t="s">
        <v>116</v>
      </c>
      <c r="AC19">
        <f t="shared" si="7"/>
        <v>29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236.80250000000001</v>
      </c>
      <c r="E29" t="s">
        <v>49</v>
      </c>
      <c r="F29">
        <f>SUM(F9:F28)</f>
        <v>36.878999999999998</v>
      </c>
      <c r="G29" t="s">
        <v>50</v>
      </c>
      <c r="H29">
        <f>SUM(H9:H28)</f>
        <v>969.78824999999995</v>
      </c>
      <c r="I29" t="s">
        <v>51</v>
      </c>
      <c r="J29">
        <f>SUM(J9:J28)</f>
        <v>69.789500000000004</v>
      </c>
    </row>
    <row r="30" spans="1:29" x14ac:dyDescent="0.25">
      <c r="C30" t="s">
        <v>70</v>
      </c>
      <c r="K30" t="s">
        <v>73</v>
      </c>
      <c r="L30">
        <f>(SQRT((2*D29+H29)^2+(2*F29+J29)^2))/3</f>
        <v>483.50456264672562</v>
      </c>
      <c r="M30" t="s">
        <v>74</v>
      </c>
      <c r="N30">
        <f>SQRT(D29^2+F29^2)</f>
        <v>239.65701460055368</v>
      </c>
    </row>
    <row r="31" spans="1:29" x14ac:dyDescent="0.25">
      <c r="C31" t="s">
        <v>75</v>
      </c>
      <c r="D31">
        <f>SQRT((400^2/(3*L31^2*I8^2))-F29^2)-D29</f>
        <v>300.74078740114987</v>
      </c>
      <c r="E31" t="s">
        <v>77</v>
      </c>
      <c r="F31">
        <f>SQRT((400^2/(3*M8^2*N31^2))-F29^2)-D29</f>
        <v>6.4859109722011112</v>
      </c>
      <c r="K31" t="s">
        <v>71</v>
      </c>
      <c r="L31">
        <f>0.6-0.0025*L30+0.114*L30^0.5-0.13*L30^0.33</f>
        <v>0.89842530129487286</v>
      </c>
      <c r="M31" t="s">
        <v>72</v>
      </c>
      <c r="N31">
        <f>0.6-0.0025*N30+0.114*N30^0.5-0.13*N30^0.33</f>
        <v>0.9727942972566701</v>
      </c>
    </row>
    <row r="32" spans="1:29" x14ac:dyDescent="0.25">
      <c r="H32" t="s">
        <v>47</v>
      </c>
      <c r="K32" t="s">
        <v>75</v>
      </c>
      <c r="L32">
        <f>D31+D29</f>
        <v>537.54328740114988</v>
      </c>
      <c r="M32" t="s">
        <v>77</v>
      </c>
      <c r="N32">
        <f>D29+F31</f>
        <v>243.28841097220112</v>
      </c>
    </row>
    <row r="33" spans="3:24" x14ac:dyDescent="0.25">
      <c r="K33" t="s">
        <v>76</v>
      </c>
      <c r="L33">
        <f>D31+H29</f>
        <v>1270.5290374011497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25</v>
      </c>
      <c r="U38" t="s">
        <v>89</v>
      </c>
      <c r="V38" t="s">
        <v>88</v>
      </c>
    </row>
    <row r="39" spans="3:24" x14ac:dyDescent="0.25">
      <c r="C39">
        <f>(2*D39*((E39*F39+G39*H39)*I39)/1000)</f>
        <v>0.87900000000000011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84</v>
      </c>
      <c r="U39">
        <f>(C39/380)*100</f>
        <v>0.23131578947368425</v>
      </c>
      <c r="V39">
        <f>380-C39</f>
        <v>379.12099999999998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3.1740536662437591</v>
      </c>
      <c r="V40">
        <f>V39-C40</f>
        <v>367.08749599999999</v>
      </c>
      <c r="X40">
        <f>U39+U40</f>
        <v>3.4053694557174432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29</v>
      </c>
      <c r="U41">
        <f t="shared" ref="U41:U43" si="16">(C41/V40)*100</f>
        <v>0.16192978689745396</v>
      </c>
      <c r="V41">
        <f t="shared" ref="V41" si="17">V40-C41</f>
        <v>366.49307199999998</v>
      </c>
      <c r="W41">
        <f>V41/1.73</f>
        <v>211.84570635838151</v>
      </c>
      <c r="X41">
        <f>X40+U41</f>
        <v>3.5672992426148973</v>
      </c>
    </row>
    <row r="42" spans="3:24" x14ac:dyDescent="0.25">
      <c r="C42">
        <f>(2*D42*((E42*F42+G42*H42)*I42)/1000)</f>
        <v>0.32410168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29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0.15298949672914963</v>
      </c>
      <c r="V42">
        <f>W41-C42</f>
        <v>211.52160467838149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211.52160467838149</v>
      </c>
    </row>
    <row r="44" spans="3:24" x14ac:dyDescent="0.25">
      <c r="U44">
        <f>SUM(U39:U42)</f>
        <v>3.7202887393440469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1.020000004805961</v>
      </c>
      <c r="G50">
        <f>1.2*M8*F50</f>
        <v>1.1808783571470425</v>
      </c>
    </row>
    <row r="51" spans="6:7" x14ac:dyDescent="0.25">
      <c r="G51">
        <f>1.2*I8*F50</f>
        <v>0.58393658124914083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61DD6-6DBE-423F-A4E5-F2D2754B542B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47.518895504618897</v>
      </c>
      <c r="D2" s="5">
        <f>K2</f>
        <v>30.000401459385156</v>
      </c>
      <c r="E2" s="5">
        <f>(F2*G2)/(H2^2)</f>
        <v>6.6141408739763888E-2</v>
      </c>
      <c r="F2" s="5">
        <v>19.579999999999998</v>
      </c>
      <c r="G2" s="5">
        <f>(I2^2)*J2</f>
        <v>5.4048137887447514E-2</v>
      </c>
      <c r="H2" s="5">
        <v>4</v>
      </c>
      <c r="I2" s="5">
        <f>I8</f>
        <v>0.73517438671003432</v>
      </c>
      <c r="J2" s="5">
        <v>0.1</v>
      </c>
      <c r="K2" s="5">
        <f>L2+(M2-N2)*(O2/P2)^2</f>
        <v>30.000401459385156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1.0679010340532029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0.73517438671003432</v>
      </c>
      <c r="J8" t="s">
        <v>47</v>
      </c>
      <c r="K8">
        <f>0.865*M8</f>
        <v>1.2348544020351782</v>
      </c>
      <c r="L8" t="s">
        <v>47</v>
      </c>
      <c r="M8">
        <f>0.4/((1.73*SQRT(D29^2+F29^2)))*1000</f>
        <v>1.4275773433932695</v>
      </c>
      <c r="P8" t="s">
        <v>78</v>
      </c>
      <c r="Q8">
        <f>1.73*400/SQRT((2*L32+L33)^2+(2*F29+J29))</f>
        <v>0.48552370305784831</v>
      </c>
      <c r="R8" t="s">
        <v>111</v>
      </c>
      <c r="S8">
        <f>0.865*U8</f>
        <v>1.1735156808180101</v>
      </c>
      <c r="T8" t="s">
        <v>112</v>
      </c>
      <c r="U8">
        <f>400/(1.73*(SQRT(N32^2+F29^2)))</f>
        <v>1.356665526957237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93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1.419</v>
      </c>
      <c r="E16" t="s">
        <v>27</v>
      </c>
      <c r="F16">
        <f>P16*Y16/2</f>
        <v>0.65999999999999992</v>
      </c>
      <c r="G16" t="s">
        <v>33</v>
      </c>
      <c r="H16">
        <f>R16*AA16/2</f>
        <v>6.3855000000000004</v>
      </c>
      <c r="I16" t="s">
        <v>34</v>
      </c>
      <c r="J16">
        <f>T16*AC16/2</f>
        <v>2.97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22</v>
      </c>
      <c r="X16" t="s">
        <v>60</v>
      </c>
      <c r="Y16">
        <f>W16</f>
        <v>22</v>
      </c>
      <c r="Z16" t="s">
        <v>63</v>
      </c>
      <c r="AA16">
        <f>W16</f>
        <v>22</v>
      </c>
      <c r="AB16" t="s">
        <v>66</v>
      </c>
      <c r="AC16">
        <f>Y16</f>
        <v>22</v>
      </c>
    </row>
    <row r="17" spans="1:29" ht="34.5" x14ac:dyDescent="0.25">
      <c r="A17" s="11" t="s">
        <v>103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19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113</v>
      </c>
      <c r="B19" s="10" t="s">
        <v>117</v>
      </c>
      <c r="C19" t="s">
        <v>24</v>
      </c>
      <c r="D19">
        <f>N19*W19</f>
        <v>41.3</v>
      </c>
      <c r="E19" t="s">
        <v>30</v>
      </c>
      <c r="F19">
        <f>P19*Y19</f>
        <v>0.95</v>
      </c>
      <c r="G19" t="s">
        <v>44</v>
      </c>
      <c r="H19">
        <f t="shared" si="4"/>
        <v>185.85000000000002</v>
      </c>
      <c r="I19" t="s">
        <v>39</v>
      </c>
      <c r="J19">
        <f t="shared" si="5"/>
        <v>4.2750000000000004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f>10</f>
        <v>10</v>
      </c>
      <c r="X19" t="s">
        <v>114</v>
      </c>
      <c r="Y19">
        <f>W19</f>
        <v>10</v>
      </c>
      <c r="Z19" t="s">
        <v>115</v>
      </c>
      <c r="AA19">
        <f>W19</f>
        <v>10</v>
      </c>
      <c r="AB19" t="s">
        <v>116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158.13900000000001</v>
      </c>
      <c r="E29" t="s">
        <v>49</v>
      </c>
      <c r="F29">
        <f>SUM(F9:F28)</f>
        <v>34.983999999999995</v>
      </c>
      <c r="G29" t="s">
        <v>50</v>
      </c>
      <c r="H29">
        <f>SUM(H9:H28)</f>
        <v>615.8024999999999</v>
      </c>
      <c r="I29" t="s">
        <v>51</v>
      </c>
      <c r="J29">
        <f>SUM(J9:J28)</f>
        <v>61.262000000000008</v>
      </c>
    </row>
    <row r="30" spans="1:29" x14ac:dyDescent="0.25">
      <c r="C30" t="s">
        <v>70</v>
      </c>
      <c r="K30" t="s">
        <v>73</v>
      </c>
      <c r="L30">
        <f>(SQRT((2*D29+H29)^2+(2*F29+J29)^2))/3</f>
        <v>313.75775712061858</v>
      </c>
      <c r="M30" t="s">
        <v>74</v>
      </c>
      <c r="N30">
        <f>SQRT(D29^2+F29^2)</f>
        <v>161.96241408734312</v>
      </c>
    </row>
    <row r="31" spans="1:29" x14ac:dyDescent="0.25">
      <c r="C31" t="s">
        <v>75</v>
      </c>
      <c r="D31">
        <f>SQRT((400^2/(3*L31^2*I8^2))-F29^2)-D29</f>
        <v>164.37952815665841</v>
      </c>
      <c r="E31" t="s">
        <v>77</v>
      </c>
      <c r="F31">
        <f>SQRT((400^2/(3*M8^2*N31^2))-F29^2)-D29</f>
        <v>8.659810334983689</v>
      </c>
      <c r="K31" t="s">
        <v>71</v>
      </c>
      <c r="L31">
        <f>0.6-0.0025*L30+0.114*L30^0.5-0.13*L30^0.33</f>
        <v>0.96830969910150066</v>
      </c>
      <c r="M31" t="s">
        <v>72</v>
      </c>
      <c r="N31">
        <f>0.6-0.0025*N30+0.114*N30^0.5-0.13*N30^0.33</f>
        <v>0.94920194321391527</v>
      </c>
    </row>
    <row r="32" spans="1:29" x14ac:dyDescent="0.25">
      <c r="H32" t="s">
        <v>47</v>
      </c>
      <c r="K32" t="s">
        <v>75</v>
      </c>
      <c r="L32">
        <f>D31+D29</f>
        <v>322.51852815665842</v>
      </c>
      <c r="M32" t="s">
        <v>77</v>
      </c>
      <c r="N32">
        <f>D29+F31</f>
        <v>166.7988103349837</v>
      </c>
    </row>
    <row r="33" spans="3:24" x14ac:dyDescent="0.25">
      <c r="K33" t="s">
        <v>76</v>
      </c>
      <c r="L33">
        <f>D31+H29</f>
        <v>780.18202815665836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22</v>
      </c>
      <c r="U38" t="s">
        <v>89</v>
      </c>
      <c r="V38" t="s">
        <v>88</v>
      </c>
    </row>
    <row r="39" spans="3:24" x14ac:dyDescent="0.25">
      <c r="C39">
        <f>(2*D39*((E39*F39+G39*H39)*I39)/1000)</f>
        <v>0.7735200000000001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22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84</v>
      </c>
      <c r="U39">
        <f>(C39/380)*100</f>
        <v>0.20355789473684213</v>
      </c>
      <c r="V39">
        <f>380-C39</f>
        <v>379.22647999999998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3.1731708186622418</v>
      </c>
      <c r="V40">
        <f>V39-C40</f>
        <v>367.19297599999999</v>
      </c>
      <c r="X40">
        <f>U39+U40</f>
        <v>3.3767287133990838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10</v>
      </c>
      <c r="U41">
        <f t="shared" ref="U41:U43" si="16">(C41/V40)*100</f>
        <v>0.16188327088261073</v>
      </c>
      <c r="V41">
        <f t="shared" ref="V41" si="17">V40-C41</f>
        <v>366.59855199999998</v>
      </c>
      <c r="W41">
        <f>V41/1.73</f>
        <v>211.9066774566474</v>
      </c>
      <c r="X41">
        <f>X40+U41</f>
        <v>3.5386119842816943</v>
      </c>
    </row>
    <row r="42" spans="3:24" x14ac:dyDescent="0.25">
      <c r="C42">
        <f>(2*D42*((E42*F42+G42*H42)*I42)/1000)</f>
        <v>0.11175919999999999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5.2739819877957395E-2</v>
      </c>
      <c r="V42">
        <f>W41-C42</f>
        <v>211.79491825664741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211.79491825664741</v>
      </c>
    </row>
    <row r="44" spans="3:24" x14ac:dyDescent="0.25">
      <c r="U44">
        <f>SUM(U39:U42)</f>
        <v>3.5913518041596517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1.0200013852070595</v>
      </c>
      <c r="G50">
        <f>1.2*M8*F50</f>
        <v>1.7473570413016186</v>
      </c>
    </row>
    <row r="51" spans="6:7" x14ac:dyDescent="0.25">
      <c r="G51">
        <f>1.2*I8*F50</f>
        <v>0.8998546713755825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EE9-D5DD-4F32-A942-B6A6D6054AC0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31.173702285854411</v>
      </c>
      <c r="D2" s="5">
        <f>K2</f>
        <v>30.000713705573613</v>
      </c>
      <c r="E2" s="5">
        <f>(F2*G2)/(H2^2)</f>
        <v>4.5669698310979515E-3</v>
      </c>
      <c r="F2" s="5">
        <v>19.579999999999998</v>
      </c>
      <c r="G2" s="5">
        <f>(I2^2)*J2</f>
        <v>1.4577916978734526E-3</v>
      </c>
      <c r="H2" s="5">
        <v>2.5</v>
      </c>
      <c r="I2" s="5">
        <f>I8</f>
        <v>0.38181038459861888</v>
      </c>
      <c r="J2" s="5">
        <v>0.01</v>
      </c>
      <c r="K2" s="5">
        <f>L2+(M2-N2)*(O2/P2)^2</f>
        <v>30.000713705573613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1.0045464547885685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0.38181038459861888</v>
      </c>
      <c r="J8" t="s">
        <v>47</v>
      </c>
      <c r="K8">
        <f>0.865*M8</f>
        <v>0.66630171482197131</v>
      </c>
      <c r="L8" t="s">
        <v>47</v>
      </c>
      <c r="M8">
        <f>0.4/((1.73*SQRT(D29^2+F29^2)))*1000</f>
        <v>0.77029099979418647</v>
      </c>
      <c r="P8" t="s">
        <v>78</v>
      </c>
      <c r="Q8">
        <f>1.73*400/SQRT((2*L32+L33)^2+(2*F29+J29))</f>
        <v>0.22080290999463359</v>
      </c>
      <c r="R8" t="s">
        <v>111</v>
      </c>
      <c r="S8">
        <f>0.865*U8</f>
        <v>0.64750598457335817</v>
      </c>
      <c r="T8" t="s">
        <v>112</v>
      </c>
      <c r="U8">
        <f>400/(1.73*(SQRT(N32^2+F29^2)))</f>
        <v>0.74856183187671466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95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1.419</v>
      </c>
      <c r="E16" t="s">
        <v>27</v>
      </c>
      <c r="F16">
        <f>P16*Y16/2</f>
        <v>0.65999999999999992</v>
      </c>
      <c r="G16" t="s">
        <v>33</v>
      </c>
      <c r="H16">
        <f>R16*AA16/2</f>
        <v>6.3855000000000004</v>
      </c>
      <c r="I16" t="s">
        <v>34</v>
      </c>
      <c r="J16">
        <f>T16*AC16/2</f>
        <v>2.97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22</v>
      </c>
      <c r="X16" t="s">
        <v>60</v>
      </c>
      <c r="Y16">
        <f>W16</f>
        <v>22</v>
      </c>
      <c r="Z16" t="s">
        <v>63</v>
      </c>
      <c r="AA16">
        <f>W16</f>
        <v>22</v>
      </c>
      <c r="AB16" t="s">
        <v>66</v>
      </c>
      <c r="AC16">
        <f>Y16</f>
        <v>22</v>
      </c>
    </row>
    <row r="17" spans="1:29" ht="34.5" x14ac:dyDescent="0.25">
      <c r="A17" s="11" t="s">
        <v>103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19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113</v>
      </c>
      <c r="B19" s="10" t="s">
        <v>117</v>
      </c>
      <c r="C19" t="s">
        <v>24</v>
      </c>
      <c r="D19">
        <f>N19*W19</f>
        <v>119.77</v>
      </c>
      <c r="E19" t="s">
        <v>30</v>
      </c>
      <c r="F19">
        <f>P19*Y19</f>
        <v>2.7549999999999999</v>
      </c>
      <c r="G19" t="s">
        <v>44</v>
      </c>
      <c r="H19">
        <f t="shared" si="4"/>
        <v>538.96500000000003</v>
      </c>
      <c r="I19" t="s">
        <v>39</v>
      </c>
      <c r="J19">
        <f t="shared" si="5"/>
        <v>12.397499999999999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f>29</f>
        <v>29</v>
      </c>
      <c r="X19" t="s">
        <v>114</v>
      </c>
      <c r="Y19">
        <f>W19</f>
        <v>29</v>
      </c>
      <c r="Z19" t="s">
        <v>115</v>
      </c>
      <c r="AA19">
        <f>W19</f>
        <v>29</v>
      </c>
      <c r="AB19" t="s">
        <v>116</v>
      </c>
      <c r="AC19">
        <f t="shared" si="7"/>
        <v>29</v>
      </c>
    </row>
    <row r="20" spans="1:29" ht="34.5" x14ac:dyDescent="0.25">
      <c r="A20" s="11" t="s">
        <v>119</v>
      </c>
      <c r="B20" s="10" t="s">
        <v>120</v>
      </c>
      <c r="C20" t="s">
        <v>25</v>
      </c>
      <c r="D20">
        <f>N20*W20</f>
        <v>51.800000000000004</v>
      </c>
      <c r="E20" t="s">
        <v>31</v>
      </c>
      <c r="F20">
        <f>P20*Y20</f>
        <v>0.72799999999999998</v>
      </c>
      <c r="G20" t="s">
        <v>45</v>
      </c>
      <c r="H20">
        <f t="shared" si="4"/>
        <v>233.10000000000002</v>
      </c>
      <c r="I20" t="s">
        <v>40</v>
      </c>
      <c r="J20">
        <f t="shared" si="5"/>
        <v>3.2759999999999998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0.46799999999999997</v>
      </c>
      <c r="V20" t="s">
        <v>58</v>
      </c>
      <c r="W20">
        <f>7</f>
        <v>7</v>
      </c>
      <c r="X20" t="s">
        <v>122</v>
      </c>
      <c r="Y20">
        <f>W20</f>
        <v>7</v>
      </c>
      <c r="Z20" t="s">
        <v>123</v>
      </c>
      <c r="AA20">
        <f>W20</f>
        <v>7</v>
      </c>
      <c r="AB20" t="s">
        <v>124</v>
      </c>
      <c r="AC20">
        <f t="shared" ref="AC20" si="9">Y20</f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121</v>
      </c>
      <c r="D26">
        <v>8.8000000000000007</v>
      </c>
      <c r="F26">
        <v>4.5</v>
      </c>
      <c r="H26">
        <f t="shared" ref="H26" si="12">D26</f>
        <v>8.8000000000000007</v>
      </c>
      <c r="J26">
        <f t="shared" ref="J26" si="13">F26</f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297.20900000000006</v>
      </c>
      <c r="E29" t="s">
        <v>49</v>
      </c>
      <c r="F29">
        <f>SUM(F9:F28)</f>
        <v>42.016999999999996</v>
      </c>
      <c r="G29" t="s">
        <v>50</v>
      </c>
      <c r="H29">
        <f>SUM(H9:H28)</f>
        <v>1210.8174999999997</v>
      </c>
      <c r="I29" t="s">
        <v>51</v>
      </c>
      <c r="J29">
        <f>SUM(J9:J28)</f>
        <v>77.160500000000013</v>
      </c>
    </row>
    <row r="30" spans="1:29" x14ac:dyDescent="0.25">
      <c r="C30" t="s">
        <v>70</v>
      </c>
      <c r="K30" t="s">
        <v>73</v>
      </c>
      <c r="L30">
        <f>(SQRT((2*D29+H29)^2+(2*F29+J29)^2))/3</f>
        <v>604.13932143086367</v>
      </c>
      <c r="M30" t="s">
        <v>74</v>
      </c>
      <c r="N30">
        <f>SQRT(D29^2+F29^2)</f>
        <v>300.16431828250347</v>
      </c>
    </row>
    <row r="31" spans="1:29" x14ac:dyDescent="0.25">
      <c r="C31" t="s">
        <v>75</v>
      </c>
      <c r="D31">
        <f>SQRT((400^2/(3*L31^2*I8^2))-F29^2)-D29</f>
        <v>442.91848325709577</v>
      </c>
      <c r="E31" t="s">
        <v>77</v>
      </c>
      <c r="F31">
        <f>SQRT((400^2/(3*M8^2*N31^2))-F29^2)-D29</f>
        <v>8.7972962328091739</v>
      </c>
      <c r="K31" t="s">
        <v>71</v>
      </c>
      <c r="L31">
        <f>0.6-0.0025*L30+0.114*L30^0.5-0.13*L30^0.33</f>
        <v>0.81591777358721762</v>
      </c>
      <c r="M31" t="s">
        <v>72</v>
      </c>
      <c r="N31">
        <f>0.6-0.0025*N30+0.114*N30^0.5-0.13*N30^0.33</f>
        <v>0.97064032838292924</v>
      </c>
    </row>
    <row r="32" spans="1:29" x14ac:dyDescent="0.25">
      <c r="H32" t="s">
        <v>47</v>
      </c>
      <c r="K32" t="s">
        <v>75</v>
      </c>
      <c r="L32">
        <f>D31+D29</f>
        <v>740.12748325709583</v>
      </c>
      <c r="M32" t="s">
        <v>77</v>
      </c>
      <c r="N32">
        <f>D29+F31</f>
        <v>306.00629623280923</v>
      </c>
    </row>
    <row r="33" spans="3:24" x14ac:dyDescent="0.25">
      <c r="K33" t="s">
        <v>76</v>
      </c>
      <c r="L33">
        <f>D31+H29</f>
        <v>1653.7359832570955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4">N16</f>
        <v>0.129</v>
      </c>
      <c r="O38" t="s">
        <v>27</v>
      </c>
      <c r="P38">
        <f t="shared" ref="P38:P43" si="15">P16</f>
        <v>0.06</v>
      </c>
      <c r="Q38" t="s">
        <v>54</v>
      </c>
      <c r="R38">
        <f t="shared" ref="R38:R43" si="16">W16</f>
        <v>22</v>
      </c>
      <c r="U38" t="s">
        <v>89</v>
      </c>
      <c r="V38" t="s">
        <v>88</v>
      </c>
    </row>
    <row r="39" spans="3:24" x14ac:dyDescent="0.25">
      <c r="C39">
        <f>(2*D39*((E39*F39+G39*H39)*I39)/1000)</f>
        <v>0.7735200000000001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22</v>
      </c>
      <c r="M39" t="s">
        <v>22</v>
      </c>
      <c r="N39">
        <f t="shared" si="14"/>
        <v>0.97499999999999998</v>
      </c>
      <c r="O39" t="s">
        <v>28</v>
      </c>
      <c r="P39">
        <f t="shared" si="15"/>
        <v>6.8000000000000005E-2</v>
      </c>
      <c r="Q39" t="s">
        <v>55</v>
      </c>
      <c r="R39">
        <f t="shared" si="16"/>
        <v>84</v>
      </c>
      <c r="U39">
        <f>(C39/380)*100</f>
        <v>0.20355789473684213</v>
      </c>
      <c r="V39">
        <f>380-C39</f>
        <v>379.22647999999998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4"/>
        <v>3.07</v>
      </c>
      <c r="O40" t="s">
        <v>29</v>
      </c>
      <c r="P40">
        <f t="shared" si="15"/>
        <v>8.8999999999999996E-2</v>
      </c>
      <c r="Q40" t="s">
        <v>56</v>
      </c>
      <c r="R40">
        <f t="shared" si="16"/>
        <v>2</v>
      </c>
      <c r="U40">
        <f>(C40/V39)*100</f>
        <v>3.1731708186622418</v>
      </c>
      <c r="V40">
        <f>V39-C40</f>
        <v>367.19297599999999</v>
      </c>
      <c r="X40">
        <f>U39+U40</f>
        <v>3.3767287133990838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7">N40</f>
        <v>3.07</v>
      </c>
      <c r="F41">
        <v>0.96</v>
      </c>
      <c r="G41">
        <f t="shared" ref="G41:G43" si="18">P40</f>
        <v>8.8999999999999996E-2</v>
      </c>
      <c r="H41">
        <f>(1-(F41^2))^0.5</f>
        <v>0.28000000000000003</v>
      </c>
      <c r="I41">
        <f t="shared" ref="I41:I43" si="19">R40</f>
        <v>2</v>
      </c>
      <c r="M41" t="s">
        <v>24</v>
      </c>
      <c r="N41">
        <f t="shared" si="14"/>
        <v>4.13</v>
      </c>
      <c r="O41" t="s">
        <v>30</v>
      </c>
      <c r="P41">
        <f t="shared" si="15"/>
        <v>9.5000000000000001E-2</v>
      </c>
      <c r="Q41" t="s">
        <v>57</v>
      </c>
      <c r="R41">
        <f t="shared" si="16"/>
        <v>29</v>
      </c>
      <c r="U41">
        <f t="shared" ref="U41:U43" si="20">(C41/V40)*100</f>
        <v>0.16188327088261073</v>
      </c>
      <c r="V41">
        <f t="shared" ref="V41" si="21">V40-C41</f>
        <v>366.59855199999998</v>
      </c>
      <c r="W41">
        <f>V41/1.73</f>
        <v>211.9066774566474</v>
      </c>
      <c r="X41">
        <f>X40+U41</f>
        <v>3.5386119842816943</v>
      </c>
    </row>
    <row r="42" spans="3:24" x14ac:dyDescent="0.25">
      <c r="C42">
        <f>(2*D42*((E42*F42+G42*H42)*I42)/1000)</f>
        <v>0.32410168</v>
      </c>
      <c r="D42">
        <v>1.4</v>
      </c>
      <c r="E42">
        <f t="shared" si="17"/>
        <v>4.13</v>
      </c>
      <c r="F42">
        <v>0.96</v>
      </c>
      <c r="G42">
        <f t="shared" si="18"/>
        <v>9.5000000000000001E-2</v>
      </c>
      <c r="H42">
        <f t="shared" ref="H42:H43" si="22">(1-(F42^2))^0.5</f>
        <v>0.28000000000000003</v>
      </c>
      <c r="I42">
        <f>R41</f>
        <v>29</v>
      </c>
      <c r="M42" t="s">
        <v>25</v>
      </c>
      <c r="N42">
        <f t="shared" si="14"/>
        <v>7.4</v>
      </c>
      <c r="O42" t="s">
        <v>31</v>
      </c>
      <c r="P42">
        <f t="shared" si="15"/>
        <v>0.104</v>
      </c>
      <c r="Q42" t="s">
        <v>58</v>
      </c>
      <c r="R42">
        <f t="shared" si="16"/>
        <v>7</v>
      </c>
      <c r="U42">
        <f>(C42/W41)*100</f>
        <v>0.15294547764607647</v>
      </c>
      <c r="V42">
        <f>W41-C42</f>
        <v>211.58257577664739</v>
      </c>
    </row>
    <row r="43" spans="3:24" x14ac:dyDescent="0.25">
      <c r="C43">
        <f t="shared" ref="C43" si="23">(2*D43*((E43*F43+G43*H43)*I43)/1000)</f>
        <v>6.9904575999999996E-2</v>
      </c>
      <c r="D43">
        <v>0.7</v>
      </c>
      <c r="E43">
        <f t="shared" si="17"/>
        <v>7.4</v>
      </c>
      <c r="F43">
        <v>0.96</v>
      </c>
      <c r="G43">
        <f t="shared" si="18"/>
        <v>0.104</v>
      </c>
      <c r="H43">
        <f t="shared" si="22"/>
        <v>0.28000000000000003</v>
      </c>
      <c r="I43">
        <f t="shared" si="19"/>
        <v>7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3.3038909628264126E-2</v>
      </c>
      <c r="V43">
        <f>V42-C43</f>
        <v>211.51267120064739</v>
      </c>
    </row>
    <row r="44" spans="3:24" x14ac:dyDescent="0.25">
      <c r="U44">
        <f>SUM(U39:U42)</f>
        <v>3.6915574619277707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1.0200000006877292</v>
      </c>
      <c r="G50">
        <f>1.2*M8*F50</f>
        <v>0.94283618438378625</v>
      </c>
    </row>
    <row r="51" spans="6:7" x14ac:dyDescent="0.25">
      <c r="G51">
        <f>1.2*I8*F50</f>
        <v>0.46733591106380806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E4E8-745C-4DD0-AB30-928541E4107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31.172011290450101</v>
      </c>
      <c r="D2" s="5">
        <f>K2</f>
        <v>30.000713705573613</v>
      </c>
      <c r="E2" s="5">
        <f>(F2*G2)/(H2^2)</f>
        <v>4.5604009173045605E-3</v>
      </c>
      <c r="F2" s="5">
        <v>19.579999999999998</v>
      </c>
      <c r="G2" s="5">
        <f>(I2^2)*J2</f>
        <v>1.4556948791191778E-3</v>
      </c>
      <c r="H2" s="5">
        <v>2.5</v>
      </c>
      <c r="I2" s="5">
        <f>I8</f>
        <v>0.38153569677281546</v>
      </c>
      <c r="J2" s="5">
        <v>0.01</v>
      </c>
      <c r="K2" s="5">
        <f>L2+(M2-N2)*(O2/P2)^2</f>
        <v>30.000713705573613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1.0045399005609463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0.38153569677281546</v>
      </c>
      <c r="J8" t="s">
        <v>47</v>
      </c>
      <c r="K8">
        <f>0.865*M8</f>
        <v>0.66584874306485453</v>
      </c>
      <c r="L8" t="s">
        <v>47</v>
      </c>
      <c r="M8">
        <f>0.4/((1.73*SQRT(D29^2+F29^2)))*1000</f>
        <v>0.76976733302295319</v>
      </c>
      <c r="P8" t="s">
        <v>78</v>
      </c>
      <c r="Q8">
        <f>1.73*400/SQRT((2*L32+L33)^2+(2*F29+J29))</f>
        <v>0.22057911284703732</v>
      </c>
      <c r="R8" t="s">
        <v>111</v>
      </c>
      <c r="S8">
        <f>0.865*U8</f>
        <v>0.6470454715928371</v>
      </c>
      <c r="T8" t="s">
        <v>112</v>
      </c>
      <c r="U8">
        <f>400/(1.73*(SQRT(N32^2+F29^2)))</f>
        <v>0.74802944692813533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96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1.6125</v>
      </c>
      <c r="E16" t="s">
        <v>27</v>
      </c>
      <c r="F16">
        <f>P16*Y16/2</f>
        <v>0.75</v>
      </c>
      <c r="G16" t="s">
        <v>33</v>
      </c>
      <c r="H16">
        <f>R16*AA16/2</f>
        <v>7.2562500000000005</v>
      </c>
      <c r="I16" t="s">
        <v>34</v>
      </c>
      <c r="J16">
        <f>T16*AC16/2</f>
        <v>3.375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25</v>
      </c>
      <c r="X16" t="s">
        <v>60</v>
      </c>
      <c r="Y16">
        <f>W16</f>
        <v>25</v>
      </c>
      <c r="Z16" t="s">
        <v>63</v>
      </c>
      <c r="AA16">
        <f>W16</f>
        <v>25</v>
      </c>
      <c r="AB16" t="s">
        <v>66</v>
      </c>
      <c r="AC16">
        <f>Y16</f>
        <v>25</v>
      </c>
    </row>
    <row r="17" spans="1:29" ht="34.5" x14ac:dyDescent="0.25">
      <c r="A17" s="11" t="s">
        <v>118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20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113</v>
      </c>
      <c r="B19" s="10" t="s">
        <v>117</v>
      </c>
      <c r="C19" t="s">
        <v>24</v>
      </c>
      <c r="D19">
        <f>N19*W19</f>
        <v>119.77</v>
      </c>
      <c r="E19" t="s">
        <v>30</v>
      </c>
      <c r="F19">
        <f>P19*Y19</f>
        <v>2.7549999999999999</v>
      </c>
      <c r="G19" t="s">
        <v>44</v>
      </c>
      <c r="H19">
        <f t="shared" si="4"/>
        <v>538.96500000000003</v>
      </c>
      <c r="I19" t="s">
        <v>39</v>
      </c>
      <c r="J19">
        <f t="shared" si="5"/>
        <v>12.397499999999999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f>29</f>
        <v>29</v>
      </c>
      <c r="X19" t="s">
        <v>114</v>
      </c>
      <c r="Y19">
        <f>W19</f>
        <v>29</v>
      </c>
      <c r="Z19" t="s">
        <v>115</v>
      </c>
      <c r="AA19">
        <f>W19</f>
        <v>29</v>
      </c>
      <c r="AB19" t="s">
        <v>116</v>
      </c>
      <c r="AC19">
        <f t="shared" si="7"/>
        <v>29</v>
      </c>
    </row>
    <row r="20" spans="1:29" ht="34.5" x14ac:dyDescent="0.25">
      <c r="A20" s="11" t="s">
        <v>119</v>
      </c>
      <c r="B20" s="10" t="s">
        <v>120</v>
      </c>
      <c r="C20" t="s">
        <v>25</v>
      </c>
      <c r="D20">
        <f>N20*W20</f>
        <v>51.800000000000004</v>
      </c>
      <c r="E20" t="s">
        <v>31</v>
      </c>
      <c r="F20">
        <f>P20*Y20</f>
        <v>0.72799999999999998</v>
      </c>
      <c r="G20" t="s">
        <v>45</v>
      </c>
      <c r="H20">
        <f t="shared" si="4"/>
        <v>233.10000000000002</v>
      </c>
      <c r="I20" t="s">
        <v>40</v>
      </c>
      <c r="J20">
        <f t="shared" si="5"/>
        <v>3.2759999999999998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f>7</f>
        <v>7</v>
      </c>
      <c r="X20" t="s">
        <v>122</v>
      </c>
      <c r="Y20">
        <f>W20</f>
        <v>7</v>
      </c>
      <c r="Z20" t="s">
        <v>123</v>
      </c>
      <c r="AA20">
        <f>W20</f>
        <v>7</v>
      </c>
      <c r="AB20" t="s">
        <v>124</v>
      </c>
      <c r="AC20">
        <f t="shared" si="7"/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121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297.40250000000003</v>
      </c>
      <c r="E29" t="s">
        <v>49</v>
      </c>
      <c r="F29">
        <f>SUM(F9:F28)</f>
        <v>42.106999999999999</v>
      </c>
      <c r="G29" t="s">
        <v>50</v>
      </c>
      <c r="H29">
        <f>SUM(H9:H28)</f>
        <v>1211.6882499999997</v>
      </c>
      <c r="I29" t="s">
        <v>51</v>
      </c>
      <c r="J29">
        <f>SUM(J9:J28)</f>
        <v>77.565500000000014</v>
      </c>
    </row>
    <row r="30" spans="1:29" x14ac:dyDescent="0.25">
      <c r="C30" t="s">
        <v>70</v>
      </c>
      <c r="K30" t="s">
        <v>73</v>
      </c>
      <c r="L30">
        <f>(SQRT((2*D29+H29)^2+(2*F29+J29)^2))/3</f>
        <v>604.57427343690108</v>
      </c>
      <c r="M30" t="s">
        <v>74</v>
      </c>
      <c r="N30">
        <f>SQRT(D29^2+F29^2)</f>
        <v>300.36851774986343</v>
      </c>
    </row>
    <row r="31" spans="1:29" x14ac:dyDescent="0.25">
      <c r="C31" t="s">
        <v>75</v>
      </c>
      <c r="D31">
        <f>SQRT((400^2/(3*L31^2*I8^2))-F29^2)-D29</f>
        <v>443.55912384086787</v>
      </c>
      <c r="E31" t="s">
        <v>77</v>
      </c>
      <c r="F31">
        <f>SQRT((400^2/(3*M8^2*N31^2))-F29^2)-D29</f>
        <v>8.8133283619919212</v>
      </c>
      <c r="K31" t="s">
        <v>71</v>
      </c>
      <c r="L31">
        <f>0.6-0.0025*L30+0.114*L30^0.5-0.13*L30^0.33</f>
        <v>0.81558335448296915</v>
      </c>
      <c r="M31" t="s">
        <v>72</v>
      </c>
      <c r="N31">
        <f>0.6-0.0025*N30+0.114*N30^0.5-0.13*N30^0.33</f>
        <v>0.9706098483940564</v>
      </c>
    </row>
    <row r="32" spans="1:29" x14ac:dyDescent="0.25">
      <c r="H32" t="s">
        <v>47</v>
      </c>
      <c r="K32" t="s">
        <v>75</v>
      </c>
      <c r="L32">
        <f>D31+D29</f>
        <v>740.9616238408679</v>
      </c>
      <c r="M32" t="s">
        <v>77</v>
      </c>
      <c r="N32">
        <f>D29+F31</f>
        <v>306.21582836199195</v>
      </c>
    </row>
    <row r="33" spans="3:24" x14ac:dyDescent="0.25">
      <c r="K33" t="s">
        <v>76</v>
      </c>
      <c r="L33">
        <f>D31+H29</f>
        <v>1655.2473738408676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25</v>
      </c>
      <c r="U38" t="s">
        <v>89</v>
      </c>
      <c r="V38" t="s">
        <v>88</v>
      </c>
    </row>
    <row r="39" spans="3:24" x14ac:dyDescent="0.25">
      <c r="C39">
        <f>(2*D39*((E39*F39+G39*H39)*I39)/1000)</f>
        <v>0.87900000000000011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84</v>
      </c>
      <c r="U39">
        <f>(C39/380)*100</f>
        <v>0.23131578947368425</v>
      </c>
      <c r="V39">
        <f>380-C39</f>
        <v>379.12099999999998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3.1740536662437591</v>
      </c>
      <c r="V40">
        <f>V39-C40</f>
        <v>367.08749599999999</v>
      </c>
      <c r="X40">
        <f>U39+U40</f>
        <v>3.4053694557174432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29</v>
      </c>
      <c r="U41">
        <f t="shared" ref="U41:U43" si="16">(C41/V40)*100</f>
        <v>0.16192978689745396</v>
      </c>
      <c r="V41">
        <f t="shared" ref="V41" si="17">V40-C41</f>
        <v>366.49307199999998</v>
      </c>
      <c r="W41">
        <f>V41/1.73</f>
        <v>211.84570635838151</v>
      </c>
      <c r="X41">
        <f>X40+U41</f>
        <v>3.5672992426148973</v>
      </c>
    </row>
    <row r="42" spans="3:24" x14ac:dyDescent="0.25">
      <c r="C42">
        <f>(2*D42*((E42*F42+G42*H42)*I42)/1000)</f>
        <v>0.32410168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29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7</v>
      </c>
      <c r="U42">
        <f>(C42/W41)*100</f>
        <v>0.15298949672914963</v>
      </c>
      <c r="V42">
        <f>W41-C42</f>
        <v>211.52160467838149</v>
      </c>
    </row>
    <row r="43" spans="3:24" x14ac:dyDescent="0.25">
      <c r="C43">
        <f t="shared" ref="C43" si="19">(2*D43*((E43*F43+G43*H43)*I43)/1000)</f>
        <v>6.9904575999999996E-2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7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3.304843309329554E-2</v>
      </c>
      <c r="V43">
        <f>V42-C43</f>
        <v>211.45170010238149</v>
      </c>
    </row>
    <row r="44" spans="3:24" x14ac:dyDescent="0.25">
      <c r="U44">
        <f>SUM(U39:U42)</f>
        <v>3.7202887393440469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1.0200000007096366</v>
      </c>
      <c r="G50">
        <f>1.2*M8*F50</f>
        <v>0.94219521627560077</v>
      </c>
    </row>
    <row r="51" spans="6:7" x14ac:dyDescent="0.25">
      <c r="G51">
        <f>1.2*I8*F50</f>
        <v>0.46699969317482815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325C2-F6C5-4E16-961F-4D4D3C47591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31.173702285854411</v>
      </c>
      <c r="D2" s="5">
        <f>K2</f>
        <v>30.000713705573613</v>
      </c>
      <c r="E2" s="5">
        <f>(F2*G2)/(H2^2)</f>
        <v>4.5669698310979515E-3</v>
      </c>
      <c r="F2" s="5">
        <v>19.579999999999998</v>
      </c>
      <c r="G2" s="5">
        <f>(I2^2)*J2</f>
        <v>1.4577916978734526E-3</v>
      </c>
      <c r="H2" s="5">
        <v>2.5</v>
      </c>
      <c r="I2" s="5">
        <f>I8</f>
        <v>0.38181038459861888</v>
      </c>
      <c r="J2" s="5">
        <v>0.01</v>
      </c>
      <c r="K2" s="5">
        <f>L2+(M2-N2)*(O2/P2)^2</f>
        <v>30.000713705573613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1.0045464547885685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0.38181038459861888</v>
      </c>
      <c r="J8" t="s">
        <v>47</v>
      </c>
      <c r="K8">
        <f>0.865*M8</f>
        <v>0.66630171482197131</v>
      </c>
      <c r="L8" t="s">
        <v>47</v>
      </c>
      <c r="M8">
        <f>0.4/((1.73*SQRT(D29^2+F29^2)))*1000</f>
        <v>0.77029099979418647</v>
      </c>
      <c r="P8" t="s">
        <v>78</v>
      </c>
      <c r="Q8">
        <f>1.73*400/SQRT((2*L32+L33)^2+(2*F29+J29))</f>
        <v>0.22080290999463359</v>
      </c>
      <c r="R8" t="s">
        <v>111</v>
      </c>
      <c r="S8">
        <f>0.865*U8</f>
        <v>0.64750598457335817</v>
      </c>
      <c r="T8" t="s">
        <v>112</v>
      </c>
      <c r="U8">
        <f>400/(1.73*(SQRT(N32^2+F29^2)))</f>
        <v>0.74856183187671466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99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1.419</v>
      </c>
      <c r="E16" t="s">
        <v>27</v>
      </c>
      <c r="F16">
        <f>P16*Y16/2</f>
        <v>0.65999999999999992</v>
      </c>
      <c r="G16" t="s">
        <v>33</v>
      </c>
      <c r="H16">
        <f>R16*AA16/2</f>
        <v>6.3855000000000004</v>
      </c>
      <c r="I16" t="s">
        <v>34</v>
      </c>
      <c r="J16">
        <f>T16*AC16/2</f>
        <v>2.97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22</v>
      </c>
      <c r="X16" t="s">
        <v>60</v>
      </c>
      <c r="Y16">
        <f>W16</f>
        <v>22</v>
      </c>
      <c r="Z16" t="s">
        <v>63</v>
      </c>
      <c r="AA16">
        <f>W16</f>
        <v>22</v>
      </c>
      <c r="AB16" t="s">
        <v>66</v>
      </c>
      <c r="AC16">
        <f>Y16</f>
        <v>22</v>
      </c>
    </row>
    <row r="17" spans="1:29" ht="34.5" x14ac:dyDescent="0.25">
      <c r="A17" s="11" t="s">
        <v>103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20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113</v>
      </c>
      <c r="B19" s="10" t="s">
        <v>117</v>
      </c>
      <c r="C19" t="s">
        <v>24</v>
      </c>
      <c r="D19">
        <f>N19*W19</f>
        <v>119.77</v>
      </c>
      <c r="E19" t="s">
        <v>30</v>
      </c>
      <c r="F19">
        <f>P19*Y19</f>
        <v>2.7549999999999999</v>
      </c>
      <c r="G19" t="s">
        <v>44</v>
      </c>
      <c r="H19">
        <f t="shared" si="4"/>
        <v>538.96500000000003</v>
      </c>
      <c r="I19" t="s">
        <v>39</v>
      </c>
      <c r="J19">
        <f t="shared" si="5"/>
        <v>12.397499999999999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f>29</f>
        <v>29</v>
      </c>
      <c r="X19" t="s">
        <v>114</v>
      </c>
      <c r="Y19">
        <f>W19</f>
        <v>29</v>
      </c>
      <c r="Z19" t="s">
        <v>115</v>
      </c>
      <c r="AA19">
        <f>W19</f>
        <v>29</v>
      </c>
      <c r="AB19" t="s">
        <v>116</v>
      </c>
      <c r="AC19">
        <f t="shared" si="7"/>
        <v>29</v>
      </c>
    </row>
    <row r="20" spans="1:29" ht="34.5" x14ac:dyDescent="0.25">
      <c r="A20" s="11" t="s">
        <v>119</v>
      </c>
      <c r="B20" s="10" t="s">
        <v>120</v>
      </c>
      <c r="C20" t="s">
        <v>25</v>
      </c>
      <c r="D20">
        <f>N20*W20</f>
        <v>51.800000000000004</v>
      </c>
      <c r="E20" t="s">
        <v>31</v>
      </c>
      <c r="F20">
        <f>P20*Y20</f>
        <v>0.72799999999999998</v>
      </c>
      <c r="G20" t="s">
        <v>45</v>
      </c>
      <c r="H20">
        <f t="shared" si="4"/>
        <v>233.10000000000002</v>
      </c>
      <c r="I20" t="s">
        <v>40</v>
      </c>
      <c r="J20">
        <f t="shared" si="5"/>
        <v>3.2759999999999998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f>7</f>
        <v>7</v>
      </c>
      <c r="X20" t="s">
        <v>122</v>
      </c>
      <c r="Y20">
        <f>W20</f>
        <v>7</v>
      </c>
      <c r="Z20" t="s">
        <v>123</v>
      </c>
      <c r="AA20">
        <f>W20</f>
        <v>7</v>
      </c>
      <c r="AB20" t="s">
        <v>124</v>
      </c>
      <c r="AC20">
        <f t="shared" si="7"/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121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297.20900000000006</v>
      </c>
      <c r="E29" t="s">
        <v>49</v>
      </c>
      <c r="F29">
        <f>SUM(F9:F28)</f>
        <v>42.016999999999996</v>
      </c>
      <c r="G29" t="s">
        <v>50</v>
      </c>
      <c r="H29">
        <f>SUM(H9:H28)</f>
        <v>1210.8174999999997</v>
      </c>
      <c r="I29" t="s">
        <v>51</v>
      </c>
      <c r="J29">
        <f>SUM(J9:J28)</f>
        <v>77.160500000000013</v>
      </c>
    </row>
    <row r="30" spans="1:29" x14ac:dyDescent="0.25">
      <c r="C30" t="s">
        <v>70</v>
      </c>
      <c r="K30" t="s">
        <v>73</v>
      </c>
      <c r="L30">
        <f>(SQRT((2*D29+H29)^2+(2*F29+J29)^2))/3</f>
        <v>604.13932143086367</v>
      </c>
      <c r="M30" t="s">
        <v>74</v>
      </c>
      <c r="N30">
        <f>SQRT(D29^2+F29^2)</f>
        <v>300.16431828250347</v>
      </c>
    </row>
    <row r="31" spans="1:29" x14ac:dyDescent="0.25">
      <c r="C31" t="s">
        <v>75</v>
      </c>
      <c r="D31">
        <f>SQRT((400^2/(3*L31^2*I8^2))-F29^2)-D29</f>
        <v>442.91848325709577</v>
      </c>
      <c r="E31" t="s">
        <v>77</v>
      </c>
      <c r="F31">
        <f>SQRT((400^2/(3*M8^2*N31^2))-F29^2)-D29</f>
        <v>8.7972962328091739</v>
      </c>
      <c r="K31" t="s">
        <v>71</v>
      </c>
      <c r="L31">
        <f>0.6-0.0025*L30+0.114*L30^0.5-0.13*L30^0.33</f>
        <v>0.81591777358721762</v>
      </c>
      <c r="M31" t="s">
        <v>72</v>
      </c>
      <c r="N31">
        <f>0.6-0.0025*N30+0.114*N30^0.5-0.13*N30^0.33</f>
        <v>0.97064032838292924</v>
      </c>
    </row>
    <row r="32" spans="1:29" x14ac:dyDescent="0.25">
      <c r="H32" t="s">
        <v>47</v>
      </c>
      <c r="K32" t="s">
        <v>75</v>
      </c>
      <c r="L32">
        <f>D31+D29</f>
        <v>740.12748325709583</v>
      </c>
      <c r="M32" t="s">
        <v>77</v>
      </c>
      <c r="N32">
        <f>D29+F31</f>
        <v>306.00629623280923</v>
      </c>
    </row>
    <row r="33" spans="3:24" x14ac:dyDescent="0.25">
      <c r="K33" t="s">
        <v>76</v>
      </c>
      <c r="L33">
        <f>D31+H29</f>
        <v>1653.7359832570955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22</v>
      </c>
      <c r="U38" t="s">
        <v>89</v>
      </c>
      <c r="V38" t="s">
        <v>88</v>
      </c>
    </row>
    <row r="39" spans="3:24" x14ac:dyDescent="0.25">
      <c r="C39">
        <f>(2*D39*((E39*F39+G39*H39)*I39)/1000)</f>
        <v>0.7735200000000001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22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84</v>
      </c>
      <c r="U39">
        <f>(C39/380)*100</f>
        <v>0.20355789473684213</v>
      </c>
      <c r="V39">
        <f>380-C39</f>
        <v>379.22647999999998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3.1731708186622418</v>
      </c>
      <c r="V40">
        <f>V39-C40</f>
        <v>367.19297599999999</v>
      </c>
      <c r="X40">
        <f>U39+U40</f>
        <v>3.3767287133990838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29</v>
      </c>
      <c r="U41">
        <f t="shared" ref="U41:U43" si="16">(C41/V40)*100</f>
        <v>0.16188327088261073</v>
      </c>
      <c r="V41">
        <f t="shared" ref="V41" si="17">V40-C41</f>
        <v>366.59855199999998</v>
      </c>
      <c r="W41">
        <f>V41/1.73</f>
        <v>211.9066774566474</v>
      </c>
      <c r="X41">
        <f>X40+U41</f>
        <v>3.5386119842816943</v>
      </c>
    </row>
    <row r="42" spans="3:24" x14ac:dyDescent="0.25">
      <c r="C42">
        <f>(2*D42*((E42*F42+G42*H42)*I42)/1000)</f>
        <v>0.32410168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29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7</v>
      </c>
      <c r="U42">
        <f>(C42/W41)*100</f>
        <v>0.15294547764607647</v>
      </c>
      <c r="V42">
        <f>W41-C42</f>
        <v>211.58257577664739</v>
      </c>
    </row>
    <row r="43" spans="3:24" x14ac:dyDescent="0.25">
      <c r="C43">
        <f t="shared" ref="C43" si="19">(2*D43*((E43*F43+G43*H43)*I43)/1000)</f>
        <v>6.9904575999999996E-2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7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3.3038909628264126E-2</v>
      </c>
      <c r="V43">
        <f>V42-C43</f>
        <v>211.51267120064739</v>
      </c>
    </row>
    <row r="44" spans="3:24" x14ac:dyDescent="0.25">
      <c r="U44">
        <f>SUM(U39:U42)</f>
        <v>3.6915574619277707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1.0200000006877292</v>
      </c>
      <c r="G50">
        <f>1.2*M8*F50</f>
        <v>0.94283618438378625</v>
      </c>
    </row>
    <row r="51" spans="6:7" x14ac:dyDescent="0.25">
      <c r="G51">
        <f>1.2*I8*F50</f>
        <v>0.46733591106380806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3B513-38AD-444C-9EA2-AF5C38412881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39.181545227342141</v>
      </c>
      <c r="D2" s="5">
        <f>K2</f>
        <v>30.000401459385156</v>
      </c>
      <c r="E2" s="5">
        <f>(F2*G2)/(H2^2)</f>
        <v>3.5204801038295215E-2</v>
      </c>
      <c r="F2" s="5">
        <v>19.579999999999998</v>
      </c>
      <c r="G2" s="5">
        <f>(I2^2)*J2</f>
        <v>2.8767968162038995E-2</v>
      </c>
      <c r="H2" s="5">
        <v>4</v>
      </c>
      <c r="I2" s="5">
        <f>I8</f>
        <v>0.5363577925418721</v>
      </c>
      <c r="J2" s="5">
        <v>0.1</v>
      </c>
      <c r="K2" s="5">
        <f>L2+(M2-N2)*(O2/P2)^2</f>
        <v>30.000401459385156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1.0355857731849394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0.5363577925418721</v>
      </c>
      <c r="J8" t="s">
        <v>47</v>
      </c>
      <c r="K8">
        <f>0.865*M8</f>
        <v>0.92946335787629086</v>
      </c>
      <c r="L8" t="s">
        <v>47</v>
      </c>
      <c r="M8">
        <f>0.4/((1.73*SQRT(D29^2+F29^2)))*1000</f>
        <v>1.0745241131517813</v>
      </c>
      <c r="P8" t="s">
        <v>78</v>
      </c>
      <c r="Q8">
        <f>1.73*400/SQRT((2*L32+L33)^2+(2*F29+J29))</f>
        <v>0.34008457925120161</v>
      </c>
      <c r="R8" t="s">
        <v>111</v>
      </c>
      <c r="S8">
        <f>0.865*U8</f>
        <v>0.90183822817077908</v>
      </c>
      <c r="T8" t="s">
        <v>112</v>
      </c>
      <c r="U8">
        <f>400/(1.73*(SQRT(N32^2+F29^2)))</f>
        <v>1.0425875470182417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94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1.419</v>
      </c>
      <c r="E16" t="s">
        <v>27</v>
      </c>
      <c r="F16">
        <f>P16*Y16/2</f>
        <v>0.65999999999999992</v>
      </c>
      <c r="G16" t="s">
        <v>33</v>
      </c>
      <c r="H16">
        <f>R16*AA16/2</f>
        <v>6.3855000000000004</v>
      </c>
      <c r="I16" t="s">
        <v>34</v>
      </c>
      <c r="J16">
        <f>T16*AC16/2</f>
        <v>2.97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22</v>
      </c>
      <c r="X16" t="s">
        <v>60</v>
      </c>
      <c r="Y16">
        <f>W16</f>
        <v>22</v>
      </c>
      <c r="Z16" t="s">
        <v>63</v>
      </c>
      <c r="AA16">
        <f>W16</f>
        <v>22</v>
      </c>
      <c r="AB16" t="s">
        <v>66</v>
      </c>
      <c r="AC16">
        <f>Y16</f>
        <v>22</v>
      </c>
    </row>
    <row r="17" spans="1:29" ht="34.5" x14ac:dyDescent="0.25">
      <c r="A17" s="11" t="s">
        <v>103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19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125</v>
      </c>
      <c r="B19" s="10" t="s">
        <v>110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f>31</f>
        <v>31</v>
      </c>
      <c r="X19" t="s">
        <v>114</v>
      </c>
      <c r="Y19">
        <f>W19</f>
        <v>31</v>
      </c>
      <c r="Z19" t="s">
        <v>115</v>
      </c>
      <c r="AA19">
        <f>W19</f>
        <v>31</v>
      </c>
      <c r="AB19" t="s">
        <v>116</v>
      </c>
      <c r="AC19">
        <f t="shared" si="7"/>
        <v>31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212.00900000000001</v>
      </c>
      <c r="E29" t="s">
        <v>49</v>
      </c>
      <c r="F29">
        <f>SUM(F9:F28)</f>
        <v>36.792999999999999</v>
      </c>
      <c r="G29" t="s">
        <v>50</v>
      </c>
      <c r="H29">
        <f>SUM(H9:H28)</f>
        <v>858.21749999999986</v>
      </c>
      <c r="I29" t="s">
        <v>51</v>
      </c>
      <c r="J29">
        <f>SUM(J9:J28)</f>
        <v>69.402500000000003</v>
      </c>
    </row>
    <row r="30" spans="1:29" x14ac:dyDescent="0.25">
      <c r="C30" t="s">
        <v>70</v>
      </c>
      <c r="K30" t="s">
        <v>73</v>
      </c>
      <c r="L30">
        <f>(SQRT((2*D29+H29)^2+(2*F29+J29)^2))/3</f>
        <v>430.06118280393798</v>
      </c>
      <c r="M30" t="s">
        <v>74</v>
      </c>
      <c r="N30">
        <f>SQRT(D29^2+F29^2)</f>
        <v>215.17792853822161</v>
      </c>
    </row>
    <row r="31" spans="1:29" x14ac:dyDescent="0.25">
      <c r="C31" t="s">
        <v>75</v>
      </c>
      <c r="D31">
        <f>SQRT((400^2/(3*L31^2*I8^2))-F29^2)-D29</f>
        <v>250.83910081030183</v>
      </c>
      <c r="E31" t="s">
        <v>77</v>
      </c>
      <c r="F31">
        <f>SQRT((400^2/(3*M8^2*N31^2))-F29^2)-D29</f>
        <v>6.6868654221445638</v>
      </c>
      <c r="K31" t="s">
        <v>71</v>
      </c>
      <c r="L31">
        <f>0.6-0.0025*L30+0.114*L30^0.5-0.13*L30^0.33</f>
        <v>0.92733879979566636</v>
      </c>
      <c r="M31" t="s">
        <v>72</v>
      </c>
      <c r="N31">
        <f>0.6-0.0025*N30+0.114*N30^0.5-0.13*N30^0.33</f>
        <v>0.96912956615306123</v>
      </c>
    </row>
    <row r="32" spans="1:29" x14ac:dyDescent="0.25">
      <c r="H32" t="s">
        <v>47</v>
      </c>
      <c r="K32" t="s">
        <v>75</v>
      </c>
      <c r="L32">
        <f>D31+D29</f>
        <v>462.84810081030184</v>
      </c>
      <c r="M32" t="s">
        <v>77</v>
      </c>
      <c r="N32">
        <f>D29+F31</f>
        <v>218.69586542214458</v>
      </c>
    </row>
    <row r="33" spans="3:24" x14ac:dyDescent="0.25">
      <c r="K33" t="s">
        <v>76</v>
      </c>
      <c r="L33">
        <f>D31+H29</f>
        <v>1109.0566008103017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22</v>
      </c>
      <c r="U38" t="s">
        <v>89</v>
      </c>
      <c r="V38" t="s">
        <v>88</v>
      </c>
    </row>
    <row r="39" spans="3:24" x14ac:dyDescent="0.25">
      <c r="C39">
        <f>(2*D39*((E39*F39+G39*H39)*I39)/1000)</f>
        <v>0.7735200000000001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22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84</v>
      </c>
      <c r="U39">
        <f>(C39/380)*100</f>
        <v>0.20355789473684213</v>
      </c>
      <c r="V39">
        <f>380-C39</f>
        <v>379.22647999999998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3.1731708186622418</v>
      </c>
      <c r="V40">
        <f>V39-C40</f>
        <v>367.19297599999999</v>
      </c>
      <c r="X40">
        <f>U39+U40</f>
        <v>3.3767287133990838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31</v>
      </c>
      <c r="U41">
        <f t="shared" ref="U41:U43" si="16">(C41/V40)*100</f>
        <v>0.16188327088261073</v>
      </c>
      <c r="V41">
        <f t="shared" ref="V41" si="17">V40-C41</f>
        <v>366.59855199999998</v>
      </c>
      <c r="W41">
        <f>V41/1.73</f>
        <v>211.9066774566474</v>
      </c>
      <c r="X41">
        <f>X40+U41</f>
        <v>3.5386119842816943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0.12174227782547266</v>
      </c>
      <c r="V42">
        <f>W41-C42</f>
        <v>211.6486974406474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211.6486974406474</v>
      </c>
    </row>
    <row r="44" spans="3:24" x14ac:dyDescent="0.25">
      <c r="U44">
        <f>SUM(U39:U42)</f>
        <v>3.660354262107167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1.0200000342294584</v>
      </c>
      <c r="G50">
        <f>1.2*M8*F50</f>
        <v>1.3152175586342345</v>
      </c>
    </row>
    <row r="51" spans="6:7" x14ac:dyDescent="0.25">
      <c r="G51">
        <f>1.2*I8*F50</f>
        <v>0.65650196010233552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CA20-E37F-4C9E-983A-94CF63510BA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39.162531650312509</v>
      </c>
      <c r="D2" s="5">
        <f>K2</f>
        <v>30.000401459385156</v>
      </c>
      <c r="E2" s="5">
        <f>(F2*G2)/(H2^2)</f>
        <v>3.513315148687892E-2</v>
      </c>
      <c r="F2" s="5">
        <v>19.579999999999998</v>
      </c>
      <c r="G2" s="5">
        <f>(I2^2)*J2</f>
        <v>2.8709418988256526E-2</v>
      </c>
      <c r="H2" s="5">
        <v>4</v>
      </c>
      <c r="I2" s="5">
        <f>I8</f>
        <v>0.53581171122192284</v>
      </c>
      <c r="J2" s="5">
        <v>0.1</v>
      </c>
      <c r="K2" s="5">
        <f>L2+(M2-N2)*(O2/P2)^2</f>
        <v>30.000401459385156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1.0355120772646149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0.53581171122192284</v>
      </c>
      <c r="J8" t="s">
        <v>47</v>
      </c>
      <c r="K8">
        <f>0.865*M8</f>
        <v>0.92857418933691016</v>
      </c>
      <c r="L8" t="s">
        <v>47</v>
      </c>
      <c r="M8">
        <f>0.4/((1.73*SQRT(D29^2+F29^2)))*1000</f>
        <v>1.0734961726438268</v>
      </c>
      <c r="P8" t="s">
        <v>78</v>
      </c>
      <c r="Q8">
        <f>1.73*400/SQRT((2*L32+L33)^2+(2*F29+J29))</f>
        <v>0.33968328756944832</v>
      </c>
      <c r="R8" t="s">
        <v>111</v>
      </c>
      <c r="S8">
        <f>0.865*U8</f>
        <v>0.90101604101197574</v>
      </c>
      <c r="T8" t="s">
        <v>112</v>
      </c>
      <c r="U8">
        <f>400/(1.73*(SQRT(N32^2+F29^2)))</f>
        <v>1.0416370416323419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94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1.6125</v>
      </c>
      <c r="E16" t="s">
        <v>27</v>
      </c>
      <c r="F16">
        <f>P16*Y16/2</f>
        <v>0.75</v>
      </c>
      <c r="G16" t="s">
        <v>33</v>
      </c>
      <c r="H16">
        <f>R16*AA16/2</f>
        <v>7.2562500000000005</v>
      </c>
      <c r="I16" t="s">
        <v>34</v>
      </c>
      <c r="J16">
        <f>T16*AC16/2</f>
        <v>3.375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25</v>
      </c>
      <c r="X16" t="s">
        <v>60</v>
      </c>
      <c r="Y16">
        <f>W16</f>
        <v>25</v>
      </c>
      <c r="Z16" t="s">
        <v>63</v>
      </c>
      <c r="AA16">
        <f>W16</f>
        <v>25</v>
      </c>
      <c r="AB16" t="s">
        <v>66</v>
      </c>
      <c r="AC16">
        <f>Y16</f>
        <v>25</v>
      </c>
    </row>
    <row r="17" spans="1:29" ht="34.5" x14ac:dyDescent="0.25">
      <c r="A17" s="11" t="s">
        <v>118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19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125</v>
      </c>
      <c r="B19" s="10" t="s">
        <v>110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f>31</f>
        <v>31</v>
      </c>
      <c r="X19" t="s">
        <v>114</v>
      </c>
      <c r="Y19">
        <f>W19</f>
        <v>31</v>
      </c>
      <c r="Z19" t="s">
        <v>115</v>
      </c>
      <c r="AA19">
        <f>W19</f>
        <v>31</v>
      </c>
      <c r="AB19" t="s">
        <v>116</v>
      </c>
      <c r="AC19">
        <f t="shared" si="7"/>
        <v>31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212.20250000000001</v>
      </c>
      <c r="E29" t="s">
        <v>49</v>
      </c>
      <c r="F29">
        <f>SUM(F9:F28)</f>
        <v>36.882999999999996</v>
      </c>
      <c r="G29" t="s">
        <v>50</v>
      </c>
      <c r="H29">
        <f>SUM(H9:H28)</f>
        <v>859.0882499999999</v>
      </c>
      <c r="I29" t="s">
        <v>51</v>
      </c>
      <c r="J29">
        <f>SUM(J9:J28)</f>
        <v>69.807500000000005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430.49948673318386</v>
      </c>
      <c r="M30" t="s">
        <v>74</v>
      </c>
      <c r="N30">
        <f>SQRT(D29^2+F29^2)</f>
        <v>215.3839750196147</v>
      </c>
    </row>
    <row r="31" spans="1:29" x14ac:dyDescent="0.25">
      <c r="C31" t="s">
        <v>75</v>
      </c>
      <c r="D31">
        <f>SQRT((400^2/(3*L31^2*I8^2))-F29^2)-D29</f>
        <v>251.22109598460068</v>
      </c>
      <c r="E31" t="s">
        <v>77</v>
      </c>
      <c r="F31">
        <f>SQRT((400^2/(3*M8^2*N31^2))-F29^2)-D29</f>
        <v>6.6834273476035264</v>
      </c>
      <c r="K31" t="s">
        <v>71</v>
      </c>
      <c r="L31">
        <f>0.6-0.0025*L30+0.114*L30^0.5-0.13*L30^0.33</f>
        <v>0.92712414031202195</v>
      </c>
      <c r="M31" t="s">
        <v>72</v>
      </c>
      <c r="N31">
        <f>0.6-0.0025*N30+0.114*N30^0.5-0.13*N30^0.33</f>
        <v>0.96917318771854033</v>
      </c>
    </row>
    <row r="32" spans="1:29" x14ac:dyDescent="0.25">
      <c r="H32" t="s">
        <v>47</v>
      </c>
      <c r="K32" t="s">
        <v>75</v>
      </c>
      <c r="L32">
        <f>D31+D29</f>
        <v>463.42359598460069</v>
      </c>
      <c r="M32" t="s">
        <v>77</v>
      </c>
      <c r="N32">
        <f>D29+F31</f>
        <v>218.88592734760354</v>
      </c>
    </row>
    <row r="33" spans="3:24" x14ac:dyDescent="0.25">
      <c r="K33" t="s">
        <v>76</v>
      </c>
      <c r="L33">
        <f>D31+H29</f>
        <v>1110.3093459846007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25</v>
      </c>
      <c r="U38" t="s">
        <v>89</v>
      </c>
      <c r="V38" t="s">
        <v>88</v>
      </c>
    </row>
    <row r="39" spans="3:24" x14ac:dyDescent="0.25">
      <c r="C39">
        <f>(2*D39*((E39*F39+G39*H39)*I39)/1000)</f>
        <v>0.87900000000000011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84</v>
      </c>
      <c r="U39">
        <f>(C39/380)*100</f>
        <v>0.23131578947368425</v>
      </c>
      <c r="V39">
        <f>380-C39</f>
        <v>379.12099999999998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3.1740536662437591</v>
      </c>
      <c r="V40">
        <f>V39-C40</f>
        <v>367.08749599999999</v>
      </c>
      <c r="X40">
        <f>U39+U40</f>
        <v>3.4053694557174432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31</v>
      </c>
      <c r="U41">
        <f t="shared" ref="U41:U43" si="16">(C41/V40)*100</f>
        <v>0.16192978689745396</v>
      </c>
      <c r="V41">
        <f t="shared" ref="V41" si="17">V40-C41</f>
        <v>366.49307199999998</v>
      </c>
      <c r="W41">
        <f>V41/1.73</f>
        <v>211.84570635838151</v>
      </c>
      <c r="X41">
        <f>X40+U41</f>
        <v>3.5672992426148973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0.12177731634719682</v>
      </c>
      <c r="V42">
        <f>W41-C42</f>
        <v>211.5877263423815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211.5877263423815</v>
      </c>
    </row>
    <row r="44" spans="3:24" x14ac:dyDescent="0.25">
      <c r="U44">
        <f>SUM(U39:U42)</f>
        <v>3.689076558962094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1.0200000351403897</v>
      </c>
      <c r="G50">
        <f>1.2*M8*F50</f>
        <v>1.3139593605837325</v>
      </c>
    </row>
    <row r="51" spans="6:7" x14ac:dyDescent="0.25">
      <c r="G51">
        <f>1.2*I8*F50</f>
        <v>0.65583355712999236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00BD0-BCFD-4D60-8BE2-38AB9654A3C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38.907091461097423</v>
      </c>
      <c r="D2" s="5">
        <f>K2</f>
        <v>30.000245884387127</v>
      </c>
      <c r="E2" s="5">
        <f>(F2*G2)/(H2^2)</f>
        <v>3.4170679327179668E-2</v>
      </c>
      <c r="F2" s="5">
        <v>19.579999999999998</v>
      </c>
      <c r="G2" s="5">
        <f>(I2^2)*J2</f>
        <v>6.2826580989707254E-2</v>
      </c>
      <c r="H2" s="5">
        <v>6</v>
      </c>
      <c r="I2" s="5">
        <f>I8</f>
        <v>0.79263220341913465</v>
      </c>
      <c r="J2" s="5">
        <v>0.1</v>
      </c>
      <c r="K2" s="5">
        <f>L2+(M2-N2)*(O2/P2)^2</f>
        <v>30.000245884387127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1.03452262437262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0.79263220341913465</v>
      </c>
      <c r="J8" t="s">
        <v>47</v>
      </c>
      <c r="K8">
        <f>0.865*M8</f>
        <v>1.3191211075044755</v>
      </c>
      <c r="L8" t="s">
        <v>47</v>
      </c>
      <c r="M8">
        <f>0.4/((1.73*SQRT(D29^2+F29^2)))*1000</f>
        <v>1.524995500005174</v>
      </c>
      <c r="P8" t="s">
        <v>78</v>
      </c>
      <c r="Q8">
        <f>1.73*400/SQRT((2*L32+L33)^2+(2*F29+J29))</f>
        <v>0.52668650480794987</v>
      </c>
      <c r="R8" t="s">
        <v>111</v>
      </c>
      <c r="S8">
        <f>0.865*U8</f>
        <v>1.245374624885661</v>
      </c>
      <c r="T8" t="s">
        <v>112</v>
      </c>
      <c r="U8">
        <f>400/(1.73*(SQRT(N32^2+F29^2)))</f>
        <v>1.4397394507348682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94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1.419</v>
      </c>
      <c r="E16" t="s">
        <v>27</v>
      </c>
      <c r="F16">
        <f>P16*Y16/2</f>
        <v>0.65999999999999992</v>
      </c>
      <c r="G16" t="s">
        <v>33</v>
      </c>
      <c r="H16">
        <f>R16*AA16/2</f>
        <v>6.3855000000000004</v>
      </c>
      <c r="I16" t="s">
        <v>34</v>
      </c>
      <c r="J16">
        <f>T16*AC16/2</f>
        <v>2.97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22</v>
      </c>
      <c r="X16" t="s">
        <v>60</v>
      </c>
      <c r="Y16">
        <f>W16</f>
        <v>22</v>
      </c>
      <c r="Z16" t="s">
        <v>63</v>
      </c>
      <c r="AA16">
        <f>W16</f>
        <v>22</v>
      </c>
      <c r="AB16" t="s">
        <v>66</v>
      </c>
      <c r="AC16">
        <f>Y16</f>
        <v>22</v>
      </c>
    </row>
    <row r="17" spans="1:29" ht="34.5" x14ac:dyDescent="0.25">
      <c r="A17" s="11" t="s">
        <v>103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19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125</v>
      </c>
      <c r="B19" s="10" t="s">
        <v>110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f>10</f>
        <v>10</v>
      </c>
      <c r="X19" t="s">
        <v>114</v>
      </c>
      <c r="Y19">
        <f>W19</f>
        <v>10</v>
      </c>
      <c r="Z19" t="s">
        <v>115</v>
      </c>
      <c r="AA19">
        <f>W19</f>
        <v>10</v>
      </c>
      <c r="AB19" t="s">
        <v>116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147.53900000000002</v>
      </c>
      <c r="E29" t="s">
        <v>49</v>
      </c>
      <c r="F29">
        <f>SUM(F9:F28)</f>
        <v>34.923999999999999</v>
      </c>
      <c r="G29" t="s">
        <v>50</v>
      </c>
      <c r="H29">
        <f>SUM(H9:H28)</f>
        <v>568.10249999999985</v>
      </c>
      <c r="I29" t="s">
        <v>51</v>
      </c>
      <c r="J29">
        <f>SUM(J9:J28)</f>
        <v>60.992000000000012</v>
      </c>
    </row>
    <row r="30" spans="1:29" x14ac:dyDescent="0.25">
      <c r="C30" t="s">
        <v>70</v>
      </c>
      <c r="K30" t="s">
        <v>73</v>
      </c>
      <c r="L30">
        <f>(SQRT((2*D29+H29)^2+(2*F29+J29)^2))/3</f>
        <v>291.01349361236191</v>
      </c>
      <c r="M30" t="s">
        <v>74</v>
      </c>
      <c r="N30">
        <f>SQRT(D29^2+F29^2)</f>
        <v>151.6161017075693</v>
      </c>
    </row>
    <row r="31" spans="1:29" x14ac:dyDescent="0.25">
      <c r="C31" t="s">
        <v>75</v>
      </c>
      <c r="D31">
        <f>SQRT((400^2/(3*L31^2*I8^2))-F29^2)-D29</f>
        <v>150.21475594798417</v>
      </c>
      <c r="E31" t="s">
        <v>77</v>
      </c>
      <c r="F31">
        <f>SQRT((400^2/(3*M8^2*N31^2))-F29^2)-D29</f>
        <v>9.211841667506377</v>
      </c>
      <c r="K31" t="s">
        <v>71</v>
      </c>
      <c r="L31">
        <f>0.6-0.0025*L30+0.114*L30^0.5-0.13*L30^0.33</f>
        <v>0.97185931899199796</v>
      </c>
      <c r="M31" t="s">
        <v>72</v>
      </c>
      <c r="N31">
        <f>0.6-0.0025*N30+0.114*N30^0.5-0.13*N30^0.33</f>
        <v>0.9429763890020999</v>
      </c>
    </row>
    <row r="32" spans="1:29" x14ac:dyDescent="0.25">
      <c r="H32" t="s">
        <v>47</v>
      </c>
      <c r="K32" t="s">
        <v>75</v>
      </c>
      <c r="L32">
        <f>D31+D29</f>
        <v>297.75375594798419</v>
      </c>
      <c r="M32" t="s">
        <v>77</v>
      </c>
      <c r="N32">
        <f>D29+F31</f>
        <v>156.75084166750639</v>
      </c>
    </row>
    <row r="33" spans="3:24" x14ac:dyDescent="0.25">
      <c r="K33" t="s">
        <v>76</v>
      </c>
      <c r="L33">
        <f>D31+H29</f>
        <v>718.31725594798399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22</v>
      </c>
      <c r="U38" t="s">
        <v>89</v>
      </c>
      <c r="V38" t="s">
        <v>88</v>
      </c>
    </row>
    <row r="39" spans="3:24" x14ac:dyDescent="0.25">
      <c r="C39">
        <f>(2*D39*((E39*F39+G39*H39)*I39)/1000)</f>
        <v>0.7735200000000001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22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84</v>
      </c>
      <c r="U39">
        <f>(C39/380)*100</f>
        <v>0.20355789473684213</v>
      </c>
      <c r="V39">
        <f>380-C39</f>
        <v>379.22647999999998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3.1731708186622418</v>
      </c>
      <c r="V40">
        <f>V39-C40</f>
        <v>367.19297599999999</v>
      </c>
      <c r="X40">
        <f>U39+U40</f>
        <v>3.3767287133990838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0.16188327088261073</v>
      </c>
      <c r="V41">
        <f t="shared" ref="V41" si="17">V40-C41</f>
        <v>366.59855199999998</v>
      </c>
      <c r="W41">
        <f>V41/1.73</f>
        <v>211.9066774566474</v>
      </c>
      <c r="X41">
        <f>X40+U41</f>
        <v>3.5386119842816943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3.9271702524346024E-2</v>
      </c>
      <c r="V42">
        <f>W41-C42</f>
        <v>211.82345809664741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211.82345809664741</v>
      </c>
    </row>
    <row r="44" spans="3:24" x14ac:dyDescent="0.25">
      <c r="U44">
        <f>SUM(U39:U42)</f>
        <v>3.5778836868060404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1.0200033438168121</v>
      </c>
      <c r="G50">
        <f>1.2*M8*F50</f>
        <v>1.8666006111730427</v>
      </c>
    </row>
    <row r="51" spans="6:7" x14ac:dyDescent="0.25">
      <c r="G51">
        <f>1.2*I8*F50</f>
        <v>0.97018499748528597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F15B8-9D74-4B1B-9E2F-3EBCFDF9AD37}">
  <dimension ref="A1:AC51"/>
  <sheetViews>
    <sheetView topLeftCell="A10"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31.590771618115497</v>
      </c>
      <c r="D2" s="5">
        <f>K2</f>
        <v>30.000832466181063</v>
      </c>
      <c r="E2" s="5">
        <f>(F2*G2)/(H2^2)</f>
        <v>6.185364445421105E-3</v>
      </c>
      <c r="F2" s="5">
        <v>19.579999999999998</v>
      </c>
      <c r="G2" s="5">
        <f>(I2^2)*J2</f>
        <v>1.974388548717156E-3</v>
      </c>
      <c r="H2" s="5">
        <v>2.5</v>
      </c>
      <c r="I2" s="5">
        <f>I8</f>
        <v>0.44434092189636959</v>
      </c>
      <c r="J2" s="5">
        <v>0.01</v>
      </c>
      <c r="K2" s="5">
        <f>L2+(M2-N2)*(O2/P2)^2</f>
        <v>30.000832466181063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1.006162534968343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0.44434092189636959</v>
      </c>
      <c r="J8" t="s">
        <v>47</v>
      </c>
      <c r="K8">
        <f>0.865*M8</f>
        <v>0.76576206870400432</v>
      </c>
      <c r="L8" t="s">
        <v>47</v>
      </c>
      <c r="M8">
        <f>0.4/((1.73*SQRT(D29^2+F29^2)))*1000</f>
        <v>0.8852740678659009</v>
      </c>
      <c r="P8" t="s">
        <v>78</v>
      </c>
      <c r="Q8">
        <f>1.73*400/SQRT((2*L32+L33)^2+(2*F29+J29))</f>
        <v>0.27131693459798484</v>
      </c>
      <c r="R8" t="s">
        <v>111</v>
      </c>
      <c r="S8">
        <f>0.865*U8</f>
        <v>0.74651069987440866</v>
      </c>
      <c r="T8" t="s">
        <v>112</v>
      </c>
      <c r="U8">
        <f>400/(1.73*(SQRT(N32^2+F29^2)))</f>
        <v>0.8630181501438251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94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1.419</v>
      </c>
      <c r="E16" t="s">
        <v>27</v>
      </c>
      <c r="F16">
        <f>P16*Y16/2</f>
        <v>0.65999999999999992</v>
      </c>
      <c r="G16" t="s">
        <v>33</v>
      </c>
      <c r="H16">
        <f>R16*AA16/2</f>
        <v>6.3855000000000004</v>
      </c>
      <c r="I16" t="s">
        <v>34</v>
      </c>
      <c r="J16">
        <f>T16*AC16/2</f>
        <v>2.97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22</v>
      </c>
      <c r="X16" t="s">
        <v>60</v>
      </c>
      <c r="Y16">
        <f>W16</f>
        <v>22</v>
      </c>
      <c r="Z16" t="s">
        <v>63</v>
      </c>
      <c r="AA16">
        <f>W16</f>
        <v>22</v>
      </c>
      <c r="AB16" t="s">
        <v>66</v>
      </c>
      <c r="AC16">
        <f>Y16</f>
        <v>22</v>
      </c>
    </row>
    <row r="17" spans="1:29" ht="34.5" x14ac:dyDescent="0.25">
      <c r="A17" s="11" t="s">
        <v>103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19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125</v>
      </c>
      <c r="B19" s="10" t="s">
        <v>110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f>31</f>
        <v>31</v>
      </c>
      <c r="X19" t="s">
        <v>114</v>
      </c>
      <c r="Y19">
        <f>W19</f>
        <v>31</v>
      </c>
      <c r="Z19" t="s">
        <v>115</v>
      </c>
      <c r="AA19">
        <f>W19</f>
        <v>31</v>
      </c>
      <c r="AB19" t="s">
        <v>116</v>
      </c>
      <c r="AC19">
        <f t="shared" si="7"/>
        <v>31</v>
      </c>
    </row>
    <row r="20" spans="1:29" ht="34.5" x14ac:dyDescent="0.25">
      <c r="A20" s="11" t="s">
        <v>126</v>
      </c>
      <c r="B20" s="10" t="s">
        <v>127</v>
      </c>
      <c r="C20" t="s">
        <v>25</v>
      </c>
      <c r="D20">
        <f>N20*W20</f>
        <v>37</v>
      </c>
      <c r="E20" t="s">
        <v>31</v>
      </c>
      <c r="F20">
        <f>P20*Y20</f>
        <v>0.52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2.34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f>5</f>
        <v>5</v>
      </c>
      <c r="X20" t="s">
        <v>122</v>
      </c>
      <c r="Y20">
        <f>W20</f>
        <v>5</v>
      </c>
      <c r="Z20" t="s">
        <v>123</v>
      </c>
      <c r="AA20">
        <f>W20</f>
        <v>5</v>
      </c>
      <c r="AB20" t="s">
        <v>124</v>
      </c>
      <c r="AC20">
        <f t="shared" ref="AC20" si="8">Y20</f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9">D23</f>
        <v>0.1</v>
      </c>
      <c r="I23" t="s">
        <v>20</v>
      </c>
      <c r="J23">
        <f t="shared" ref="J23:J28" si="10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128</v>
      </c>
      <c r="D26">
        <v>8.8000000000000007</v>
      </c>
      <c r="F26">
        <v>4.5</v>
      </c>
      <c r="H26">
        <f t="shared" ref="H26" si="11">D26</f>
        <v>8.8000000000000007</v>
      </c>
      <c r="J26">
        <f t="shared" ref="J26" si="12">F26</f>
        <v>4.5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257.80900000000003</v>
      </c>
      <c r="E29" t="s">
        <v>49</v>
      </c>
      <c r="F29">
        <f>SUM(F9:F28)</f>
        <v>41.813000000000002</v>
      </c>
      <c r="G29" t="s">
        <v>50</v>
      </c>
      <c r="H29">
        <f>SUM(H9:H28)</f>
        <v>1033.5174999999999</v>
      </c>
      <c r="I29" t="s">
        <v>51</v>
      </c>
      <c r="J29">
        <f>SUM(J9:J28)</f>
        <v>76.242500000000007</v>
      </c>
    </row>
    <row r="30" spans="1:29" x14ac:dyDescent="0.25">
      <c r="C30" t="s">
        <v>70</v>
      </c>
      <c r="K30" t="s">
        <v>73</v>
      </c>
      <c r="L30">
        <f>(SQRT((2*D29+H29)^2+(2*F29+J29)^2))/3</f>
        <v>519.12091662010687</v>
      </c>
      <c r="M30" t="s">
        <v>74</v>
      </c>
      <c r="N30">
        <f>SQRT(D29^2+F29^2)</f>
        <v>261.17773153544317</v>
      </c>
    </row>
    <row r="31" spans="1:29" x14ac:dyDescent="0.25">
      <c r="C31" t="s">
        <v>75</v>
      </c>
      <c r="D31">
        <f>SQRT((400^2/(3*L31^2*I8^2))-F29^2)-D29</f>
        <v>333.78528576830359</v>
      </c>
      <c r="E31" t="s">
        <v>77</v>
      </c>
      <c r="F31">
        <f>SQRT((400^2/(3*M8^2*N31^2))-F29^2)-D29</f>
        <v>6.8211290611784534</v>
      </c>
      <c r="K31" t="s">
        <v>71</v>
      </c>
      <c r="L31">
        <f>0.6-0.0025*L30+0.114*L30^0.5-0.13*L30^0.33</f>
        <v>0.87634887549851204</v>
      </c>
      <c r="M31" t="s">
        <v>72</v>
      </c>
      <c r="N31">
        <f>0.6-0.0025*N30+0.114*N30^0.5-0.13*N30^0.33</f>
        <v>0.97370558829181086</v>
      </c>
    </row>
    <row r="32" spans="1:29" x14ac:dyDescent="0.25">
      <c r="H32" t="s">
        <v>47</v>
      </c>
      <c r="K32" t="s">
        <v>75</v>
      </c>
      <c r="L32">
        <f>D31+D29</f>
        <v>591.59428576830362</v>
      </c>
      <c r="M32" t="s">
        <v>77</v>
      </c>
      <c r="N32">
        <f>D29+F31</f>
        <v>264.63012906117848</v>
      </c>
    </row>
    <row r="33" spans="3:24" x14ac:dyDescent="0.25">
      <c r="K33" t="s">
        <v>76</v>
      </c>
      <c r="L33">
        <f>D31+H29</f>
        <v>1367.3027857683035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3">N16</f>
        <v>0.129</v>
      </c>
      <c r="O38" t="s">
        <v>27</v>
      </c>
      <c r="P38">
        <f t="shared" ref="P38:P43" si="14">P16</f>
        <v>0.06</v>
      </c>
      <c r="Q38" t="s">
        <v>54</v>
      </c>
      <c r="R38">
        <f t="shared" ref="R38:R43" si="15">W16</f>
        <v>22</v>
      </c>
      <c r="U38" t="s">
        <v>89</v>
      </c>
      <c r="V38" t="s">
        <v>88</v>
      </c>
    </row>
    <row r="39" spans="3:24" x14ac:dyDescent="0.25">
      <c r="C39">
        <f>(2*D39*((E39*F39+G39*H39)*I39)/1000)</f>
        <v>0.7735200000000001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22</v>
      </c>
      <c r="M39" t="s">
        <v>22</v>
      </c>
      <c r="N39">
        <f t="shared" si="13"/>
        <v>0.97499999999999998</v>
      </c>
      <c r="O39" t="s">
        <v>28</v>
      </c>
      <c r="P39">
        <f t="shared" si="14"/>
        <v>6.8000000000000005E-2</v>
      </c>
      <c r="Q39" t="s">
        <v>55</v>
      </c>
      <c r="R39">
        <f t="shared" si="15"/>
        <v>84</v>
      </c>
      <c r="U39">
        <f>(C39/380)*100</f>
        <v>0.20355789473684213</v>
      </c>
      <c r="V39">
        <f>380-C39</f>
        <v>379.22647999999998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3"/>
        <v>3.07</v>
      </c>
      <c r="O40" t="s">
        <v>29</v>
      </c>
      <c r="P40">
        <f t="shared" si="14"/>
        <v>8.8999999999999996E-2</v>
      </c>
      <c r="Q40" t="s">
        <v>56</v>
      </c>
      <c r="R40">
        <f t="shared" si="15"/>
        <v>2</v>
      </c>
      <c r="U40">
        <f>(C40/V39)*100</f>
        <v>3.1731708186622418</v>
      </c>
      <c r="V40">
        <f>V39-C40</f>
        <v>367.19297599999999</v>
      </c>
      <c r="X40">
        <f>U39+U40</f>
        <v>3.3767287133990838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6">N40</f>
        <v>3.07</v>
      </c>
      <c r="F41">
        <v>0.96</v>
      </c>
      <c r="G41">
        <f t="shared" ref="G41:G43" si="17">P40</f>
        <v>8.8999999999999996E-2</v>
      </c>
      <c r="H41">
        <f>(1-(F41^2))^0.5</f>
        <v>0.28000000000000003</v>
      </c>
      <c r="I41">
        <f t="shared" ref="I41:I43" si="18">R40</f>
        <v>2</v>
      </c>
      <c r="M41" t="s">
        <v>24</v>
      </c>
      <c r="N41">
        <f t="shared" si="13"/>
        <v>3.07</v>
      </c>
      <c r="O41" t="s">
        <v>30</v>
      </c>
      <c r="P41">
        <f t="shared" si="14"/>
        <v>8.8999999999999996E-2</v>
      </c>
      <c r="Q41" t="s">
        <v>57</v>
      </c>
      <c r="R41">
        <f t="shared" si="15"/>
        <v>31</v>
      </c>
      <c r="U41">
        <f t="shared" ref="U41:U43" si="19">(C41/V40)*100</f>
        <v>0.16188327088261073</v>
      </c>
      <c r="V41">
        <f t="shared" ref="V41" si="20">V40-C41</f>
        <v>366.59855199999998</v>
      </c>
      <c r="W41">
        <f>V41/1.73</f>
        <v>211.9066774566474</v>
      </c>
      <c r="X41">
        <f>X40+U41</f>
        <v>3.5386119842816943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6"/>
        <v>3.07</v>
      </c>
      <c r="F42">
        <v>0.96</v>
      </c>
      <c r="G42">
        <f t="shared" si="17"/>
        <v>8.8999999999999996E-2</v>
      </c>
      <c r="H42">
        <f t="shared" ref="H42:H43" si="21">(1-(F42^2))^0.5</f>
        <v>0.28000000000000003</v>
      </c>
      <c r="I42">
        <f>R41</f>
        <v>31</v>
      </c>
      <c r="M42" t="s">
        <v>25</v>
      </c>
      <c r="N42">
        <f t="shared" si="13"/>
        <v>7.4</v>
      </c>
      <c r="O42" t="s">
        <v>31</v>
      </c>
      <c r="P42">
        <f t="shared" si="14"/>
        <v>0.104</v>
      </c>
      <c r="Q42" t="s">
        <v>58</v>
      </c>
      <c r="R42">
        <f t="shared" si="15"/>
        <v>5</v>
      </c>
      <c r="U42">
        <f>(C42/W41)*100</f>
        <v>0.12174227782547266</v>
      </c>
      <c r="V42">
        <f>W41-C42</f>
        <v>211.6486974406474</v>
      </c>
    </row>
    <row r="43" spans="3:24" x14ac:dyDescent="0.25">
      <c r="C43">
        <f t="shared" ref="C43" si="22">(2*D43*((E43*F43+G43*H43)*I43)/1000)</f>
        <v>4.9931839999999991E-2</v>
      </c>
      <c r="D43">
        <v>0.7</v>
      </c>
      <c r="E43">
        <f t="shared" si="16"/>
        <v>7.4</v>
      </c>
      <c r="F43">
        <v>0.96</v>
      </c>
      <c r="G43">
        <f t="shared" si="17"/>
        <v>0.104</v>
      </c>
      <c r="H43">
        <f t="shared" si="21"/>
        <v>0.28000000000000003</v>
      </c>
      <c r="I43">
        <f t="shared" si="18"/>
        <v>5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2.3591848475232109E-2</v>
      </c>
      <c r="V43">
        <f>V42-C43</f>
        <v>211.5987656006474</v>
      </c>
    </row>
    <row r="44" spans="3:24" x14ac:dyDescent="0.25">
      <c r="U44">
        <f>SUM(U39:U42)</f>
        <v>3.660354262107167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1.0200000102841253</v>
      </c>
      <c r="G50">
        <f>1.2*M8*F50</f>
        <v>1.083575469992986</v>
      </c>
    </row>
    <row r="51" spans="6:7" x14ac:dyDescent="0.25">
      <c r="G51">
        <f>1.2*I8*F50</f>
        <v>0.54387329388474559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13CF-DE20-4E7B-AFFE-2D77519E809F}">
  <dimension ref="A1:AC51"/>
  <sheetViews>
    <sheetView tabSelected="1" workbookViewId="0">
      <selection activeCell="P12" sqref="P12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31.588089484676729</v>
      </c>
      <c r="D2" s="5">
        <f>K2</f>
        <v>30.000832466181063</v>
      </c>
      <c r="E2" s="5">
        <f>(F2*G2)/(H2^2)</f>
        <v>6.1749620340105227E-3</v>
      </c>
      <c r="F2" s="5">
        <v>19.579999999999998</v>
      </c>
      <c r="G2" s="5">
        <f>(I2^2)*J2</f>
        <v>1.9710680649931444E-3</v>
      </c>
      <c r="H2" s="5">
        <v>2.5</v>
      </c>
      <c r="I2" s="5">
        <f>I8</f>
        <v>0.4439671232189546</v>
      </c>
      <c r="J2" s="5">
        <v>0.01</v>
      </c>
      <c r="K2" s="5">
        <f>L2+(M2-N2)*(O2/P2)^2</f>
        <v>30.000832466181063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1.0061521391358446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0.4439671232189546</v>
      </c>
      <c r="J8" t="s">
        <v>47</v>
      </c>
      <c r="K8">
        <f>0.865*M8</f>
        <v>0.76516026203034715</v>
      </c>
      <c r="L8" t="s">
        <v>47</v>
      </c>
      <c r="M8">
        <f>0.4/((1.73*SQRT(D29^2+F29^2)))*1000</f>
        <v>0.88457833760733773</v>
      </c>
      <c r="P8" t="s">
        <v>78</v>
      </c>
      <c r="Q8">
        <f>1.73*400/SQRT((2*L32+L33)^2+(2*F29+J29))</f>
        <v>0.27102597863377625</v>
      </c>
      <c r="R8" t="s">
        <v>111</v>
      </c>
      <c r="S8">
        <f>0.865*U8</f>
        <v>0.74592338406371339</v>
      </c>
      <c r="T8" t="s">
        <v>112</v>
      </c>
      <c r="U8">
        <f>400/(1.73*(SQRT(N32^2+F29^2)))</f>
        <v>0.8623391723279924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94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1.6125</v>
      </c>
      <c r="E16" t="s">
        <v>27</v>
      </c>
      <c r="F16">
        <f>P16*Y16/2</f>
        <v>0.75</v>
      </c>
      <c r="G16" t="s">
        <v>33</v>
      </c>
      <c r="H16">
        <f>R16*AA16/2</f>
        <v>7.2562500000000005</v>
      </c>
      <c r="I16" t="s">
        <v>34</v>
      </c>
      <c r="J16">
        <f>T16*AC16/2</f>
        <v>3.375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25</v>
      </c>
      <c r="X16" t="s">
        <v>60</v>
      </c>
      <c r="Y16">
        <f>W16</f>
        <v>25</v>
      </c>
      <c r="Z16" t="s">
        <v>63</v>
      </c>
      <c r="AA16">
        <f>W16</f>
        <v>25</v>
      </c>
      <c r="AB16" t="s">
        <v>66</v>
      </c>
      <c r="AC16">
        <f>Y16</f>
        <v>25</v>
      </c>
    </row>
    <row r="17" spans="1:29" ht="34.5" x14ac:dyDescent="0.25">
      <c r="A17" s="11" t="s">
        <v>118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20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125</v>
      </c>
      <c r="B19" s="10" t="s">
        <v>110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f>31</f>
        <v>31</v>
      </c>
      <c r="X19" t="s">
        <v>114</v>
      </c>
      <c r="Y19">
        <f>W19</f>
        <v>31</v>
      </c>
      <c r="Z19" t="s">
        <v>115</v>
      </c>
      <c r="AA19">
        <f>W19</f>
        <v>31</v>
      </c>
      <c r="AB19" t="s">
        <v>116</v>
      </c>
      <c r="AC19">
        <f t="shared" si="7"/>
        <v>31</v>
      </c>
    </row>
    <row r="20" spans="1:29" ht="34.5" x14ac:dyDescent="0.25">
      <c r="A20" s="11" t="s">
        <v>126</v>
      </c>
      <c r="B20" s="10" t="s">
        <v>127</v>
      </c>
      <c r="C20" t="s">
        <v>25</v>
      </c>
      <c r="D20">
        <f>N20*W20</f>
        <v>37</v>
      </c>
      <c r="E20" t="s">
        <v>31</v>
      </c>
      <c r="F20">
        <f>P20*Y20</f>
        <v>0.52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2.34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f>5</f>
        <v>5</v>
      </c>
      <c r="X20" t="s">
        <v>122</v>
      </c>
      <c r="Y20">
        <f>W20</f>
        <v>5</v>
      </c>
      <c r="Z20" t="s">
        <v>123</v>
      </c>
      <c r="AA20">
        <f>W20</f>
        <v>5</v>
      </c>
      <c r="AB20" t="s">
        <v>124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128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258.0025</v>
      </c>
      <c r="E29" t="s">
        <v>49</v>
      </c>
      <c r="F29">
        <f>SUM(F9:F28)</f>
        <v>41.902999999999999</v>
      </c>
      <c r="G29" t="s">
        <v>50</v>
      </c>
      <c r="H29">
        <f>SUM(H9:H28)</f>
        <v>1034.38825</v>
      </c>
      <c r="I29" t="s">
        <v>51</v>
      </c>
      <c r="J29">
        <f>SUM(J9:J28)</f>
        <v>76.647500000000008</v>
      </c>
    </row>
    <row r="30" spans="1:29" x14ac:dyDescent="0.25">
      <c r="C30" t="s">
        <v>70</v>
      </c>
      <c r="K30" t="s">
        <v>73</v>
      </c>
      <c r="L30">
        <f>(SQRT((2*D29+H29)^2+(2*F29+J29)^2))/3</f>
        <v>519.55799112833654</v>
      </c>
      <c r="M30" t="s">
        <v>74</v>
      </c>
      <c r="N30">
        <f>SQRT(D29^2+F29^2)</f>
        <v>261.38315059553861</v>
      </c>
    </row>
    <row r="31" spans="1:29" x14ac:dyDescent="0.25">
      <c r="C31" t="s">
        <v>75</v>
      </c>
      <c r="D31">
        <f>SQRT((400^2/(3*L31^2*I8^2))-F29^2)-D29</f>
        <v>334.27870086240461</v>
      </c>
      <c r="E31" t="s">
        <v>77</v>
      </c>
      <c r="F31">
        <f>SQRT((400^2/(3*M8^2*N31^2))-F29^2)-D29</f>
        <v>6.8269653094725982</v>
      </c>
      <c r="K31" t="s">
        <v>71</v>
      </c>
      <c r="L31">
        <f>0.6-0.0025*L30+0.114*L30^0.5-0.13*L30^0.33</f>
        <v>0.87606517819454011</v>
      </c>
      <c r="M31" t="s">
        <v>72</v>
      </c>
      <c r="N31">
        <f>0.6-0.0025*N30+0.114*N30^0.5-0.13*N30^0.33</f>
        <v>0.97370475462669559</v>
      </c>
    </row>
    <row r="32" spans="1:29" x14ac:dyDescent="0.25">
      <c r="H32" t="s">
        <v>47</v>
      </c>
      <c r="K32" t="s">
        <v>75</v>
      </c>
      <c r="L32">
        <f>D31+D29</f>
        <v>592.2812008624046</v>
      </c>
      <c r="M32" t="s">
        <v>77</v>
      </c>
      <c r="N32">
        <f>D29+F31</f>
        <v>264.8294653094726</v>
      </c>
    </row>
    <row r="33" spans="3:24" x14ac:dyDescent="0.25">
      <c r="K33" t="s">
        <v>76</v>
      </c>
      <c r="L33">
        <f>D31+H29</f>
        <v>1368.6669508624045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25</v>
      </c>
      <c r="U38" t="s">
        <v>89</v>
      </c>
      <c r="V38" t="s">
        <v>88</v>
      </c>
    </row>
    <row r="39" spans="3:24" x14ac:dyDescent="0.25">
      <c r="C39">
        <f>(2*D39*((E39*F39+G39*H39)*I39)/1000)</f>
        <v>0.87900000000000011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84</v>
      </c>
      <c r="U39">
        <f>(C39/380)*100</f>
        <v>0.23131578947368425</v>
      </c>
      <c r="V39">
        <f>380-C39</f>
        <v>379.12099999999998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3.1740536662437591</v>
      </c>
      <c r="V40">
        <f>V39-C40</f>
        <v>367.08749599999999</v>
      </c>
      <c r="X40">
        <f>U39+U40</f>
        <v>3.4053694557174432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31</v>
      </c>
      <c r="U41">
        <f t="shared" ref="U41:U43" si="16">(C41/V40)*100</f>
        <v>0.16192978689745396</v>
      </c>
      <c r="V41">
        <f t="shared" ref="V41" si="17">V40-C41</f>
        <v>366.49307199999998</v>
      </c>
      <c r="W41">
        <f>V41/1.73</f>
        <v>211.84570635838151</v>
      </c>
      <c r="X41">
        <f>X40+U41</f>
        <v>3.5672992426148973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5</v>
      </c>
      <c r="U42">
        <f>(C42/W41)*100</f>
        <v>0.12177731634719682</v>
      </c>
      <c r="V42">
        <f>W41-C42</f>
        <v>211.5877263423815</v>
      </c>
    </row>
    <row r="43" spans="3:24" x14ac:dyDescent="0.25">
      <c r="C43">
        <f t="shared" ref="C43" si="19">(2*D43*((E43*F43+G43*H43)*I43)/1000)</f>
        <v>4.9931839999999991E-2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2.3598646699952052E-2</v>
      </c>
      <c r="V43">
        <f>V42-C43</f>
        <v>211.5377945023815</v>
      </c>
    </row>
    <row r="44" spans="3:24" x14ac:dyDescent="0.25">
      <c r="U44">
        <f>SUM(U39:U42)</f>
        <v>3.689076558962094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1.020000010551861</v>
      </c>
      <c r="G50">
        <f>1.2*M8*F50</f>
        <v>1.0827238964321186</v>
      </c>
    </row>
    <row r="51" spans="6:7" x14ac:dyDescent="0.25">
      <c r="G51">
        <f>1.2*I8*F50</f>
        <v>0.54341576444161566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84BE2-4101-4DCE-9A1D-A6FA43B8E40F}">
  <dimension ref="A1:AC51"/>
  <sheetViews>
    <sheetView topLeftCell="A10" workbookViewId="0">
      <selection activeCell="P16" sqref="P16"/>
    </sheetView>
  </sheetViews>
  <sheetFormatPr defaultRowHeight="15" x14ac:dyDescent="0.25"/>
  <cols>
    <col min="2" max="2" width="20.28515625" customWidth="1"/>
    <col min="3" max="3" width="14.710937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31.590771618115497</v>
      </c>
      <c r="D2" s="5">
        <f>K2</f>
        <v>30.000832466181063</v>
      </c>
      <c r="E2" s="5">
        <f>(F2*G2)/(H2^2)</f>
        <v>6.185364445421105E-3</v>
      </c>
      <c r="F2" s="5">
        <v>19.579999999999998</v>
      </c>
      <c r="G2" s="5">
        <f>(I2^2)*J2</f>
        <v>1.974388548717156E-3</v>
      </c>
      <c r="H2" s="5">
        <v>2.5</v>
      </c>
      <c r="I2" s="5">
        <f>I8</f>
        <v>0.44434092189636959</v>
      </c>
      <c r="J2" s="5">
        <v>0.01</v>
      </c>
      <c r="K2" s="5">
        <f>L2+(M2-N2)*(O2/P2)^2</f>
        <v>30.000832466181063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23.25</v>
      </c>
      <c r="Q2" s="6">
        <f>25*0.93</f>
        <v>23.25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1.006162534968343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0.44434092189636959</v>
      </c>
      <c r="J8" t="s">
        <v>47</v>
      </c>
      <c r="K8">
        <f>0.865*M8</f>
        <v>0.76576206870400432</v>
      </c>
      <c r="L8" t="s">
        <v>47</v>
      </c>
      <c r="M8">
        <f>0.4/((1.73*SQRT(D29^2+F29^2)))*1000</f>
        <v>0.8852740678659009</v>
      </c>
      <c r="P8" t="s">
        <v>78</v>
      </c>
      <c r="Q8">
        <f>1.73*400/SQRT((2*L32+L33)^2+(2*F29+J29))</f>
        <v>0.27131693459798484</v>
      </c>
      <c r="R8" t="s">
        <v>111</v>
      </c>
      <c r="S8">
        <f>0.865*U8</f>
        <v>0.74651069987440866</v>
      </c>
      <c r="T8" t="s">
        <v>112</v>
      </c>
      <c r="U8">
        <f>400/(1.73*(SQRT(N32^2+F29^2)))</f>
        <v>0.8630181501438251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100</v>
      </c>
      <c r="D12">
        <f>1.05</f>
        <v>1.05</v>
      </c>
      <c r="E12" t="s">
        <v>101</v>
      </c>
      <c r="F12">
        <v>0.17</v>
      </c>
      <c r="G12" t="s">
        <v>100</v>
      </c>
      <c r="H12">
        <f>D12</f>
        <v>1.05</v>
      </c>
      <c r="I12" t="s">
        <v>101</v>
      </c>
      <c r="J12">
        <f>F12</f>
        <v>0.17</v>
      </c>
    </row>
    <row r="13" spans="2:29" x14ac:dyDescent="0.25">
      <c r="C13" t="s">
        <v>102</v>
      </c>
      <c r="D13">
        <f>1.05</f>
        <v>1.05</v>
      </c>
      <c r="E13" t="s">
        <v>101</v>
      </c>
      <c r="F13">
        <v>0.17</v>
      </c>
      <c r="G13" t="s">
        <v>100</v>
      </c>
      <c r="H13">
        <f>D13</f>
        <v>1.05</v>
      </c>
      <c r="I13" t="s">
        <v>101</v>
      </c>
      <c r="J13">
        <f>F13</f>
        <v>0.17</v>
      </c>
    </row>
    <row r="14" spans="2:29" x14ac:dyDescent="0.25">
      <c r="B14" t="s">
        <v>94</v>
      </c>
      <c r="C14" t="s">
        <v>104</v>
      </c>
      <c r="D14">
        <f>2.8</f>
        <v>2.8</v>
      </c>
      <c r="E14" t="s">
        <v>101</v>
      </c>
      <c r="F14">
        <v>1.2</v>
      </c>
      <c r="G14" t="s">
        <v>100</v>
      </c>
      <c r="H14">
        <f>D14</f>
        <v>2.8</v>
      </c>
      <c r="I14" t="s">
        <v>101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1.419</v>
      </c>
      <c r="E16" t="s">
        <v>27</v>
      </c>
      <c r="F16">
        <f>P16*Y16/2</f>
        <v>0.65999999999999992</v>
      </c>
      <c r="G16" t="s">
        <v>33</v>
      </c>
      <c r="H16">
        <f>R16*AA16/2</f>
        <v>6.3855000000000004</v>
      </c>
      <c r="I16" t="s">
        <v>34</v>
      </c>
      <c r="J16">
        <f>T16*AC16/2</f>
        <v>2.97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22</v>
      </c>
      <c r="X16" t="s">
        <v>60</v>
      </c>
      <c r="Y16">
        <f>W16</f>
        <v>22</v>
      </c>
      <c r="Z16" t="s">
        <v>63</v>
      </c>
      <c r="AA16">
        <f>W16</f>
        <v>22</v>
      </c>
      <c r="AB16" t="s">
        <v>66</v>
      </c>
      <c r="AC16">
        <f>Y16</f>
        <v>22</v>
      </c>
    </row>
    <row r="17" spans="1:29" ht="34.5" x14ac:dyDescent="0.25">
      <c r="A17" s="11" t="s">
        <v>103</v>
      </c>
      <c r="B17" s="10" t="s">
        <v>105</v>
      </c>
      <c r="C17" t="s">
        <v>22</v>
      </c>
      <c r="D17">
        <f t="shared" ref="D17:D21" si="2">N17*W17</f>
        <v>81.899999999999991</v>
      </c>
      <c r="E17" t="s">
        <v>28</v>
      </c>
      <c r="F17">
        <f t="shared" ref="F17:F21" si="3">P17*Y17</f>
        <v>5.7120000000000006</v>
      </c>
      <c r="G17" t="s">
        <v>42</v>
      </c>
      <c r="H17">
        <f t="shared" ref="H17:H21" si="4">R17*AA17</f>
        <v>368.55</v>
      </c>
      <c r="I17" t="s">
        <v>37</v>
      </c>
      <c r="J17">
        <f t="shared" ref="J17:J21" si="5">T17*AC17</f>
        <v>25.704000000000004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84</v>
      </c>
      <c r="X17" t="s">
        <v>61</v>
      </c>
      <c r="Y17">
        <f>W17</f>
        <v>84</v>
      </c>
      <c r="Z17" t="s">
        <v>64</v>
      </c>
      <c r="AA17">
        <f t="shared" ref="AA17" si="6">W17</f>
        <v>84</v>
      </c>
      <c r="AB17" t="s">
        <v>67</v>
      </c>
      <c r="AC17">
        <f t="shared" ref="AC17:AC20" si="7">Y17</f>
        <v>84</v>
      </c>
    </row>
    <row r="18" spans="1:29" ht="34.5" x14ac:dyDescent="0.25">
      <c r="A18" s="11" t="s">
        <v>109</v>
      </c>
      <c r="B18" s="10" t="s">
        <v>110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125</v>
      </c>
      <c r="B19" s="10" t="s">
        <v>110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f>31</f>
        <v>31</v>
      </c>
      <c r="X19" t="s">
        <v>114</v>
      </c>
      <c r="Y19">
        <f>W19</f>
        <v>31</v>
      </c>
      <c r="Z19" t="s">
        <v>115</v>
      </c>
      <c r="AA19">
        <f>W19</f>
        <v>31</v>
      </c>
      <c r="AB19" t="s">
        <v>116</v>
      </c>
      <c r="AC19">
        <f t="shared" si="7"/>
        <v>31</v>
      </c>
    </row>
    <row r="20" spans="1:29" ht="34.5" x14ac:dyDescent="0.25">
      <c r="A20" s="11" t="s">
        <v>126</v>
      </c>
      <c r="B20" s="10" t="s">
        <v>127</v>
      </c>
      <c r="C20" t="s">
        <v>25</v>
      </c>
      <c r="D20">
        <f>N20*W20</f>
        <v>37</v>
      </c>
      <c r="E20" t="s">
        <v>31</v>
      </c>
      <c r="F20">
        <f>P20*Y20</f>
        <v>0.52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2.34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f>5</f>
        <v>5</v>
      </c>
      <c r="X20" t="s">
        <v>122</v>
      </c>
      <c r="Y20">
        <f>W20</f>
        <v>5</v>
      </c>
      <c r="Z20" t="s">
        <v>123</v>
      </c>
      <c r="AA20">
        <f>W20</f>
        <v>5</v>
      </c>
      <c r="AB20" t="s">
        <v>124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106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107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108</v>
      </c>
      <c r="D24">
        <v>8.8000000000000007</v>
      </c>
      <c r="E24" t="s">
        <v>101</v>
      </c>
      <c r="F24">
        <v>4.5</v>
      </c>
      <c r="G24" t="s">
        <v>100</v>
      </c>
      <c r="H24">
        <f>D24</f>
        <v>8.8000000000000007</v>
      </c>
      <c r="I24" t="s">
        <v>101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128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257.80900000000003</v>
      </c>
      <c r="E29" t="s">
        <v>49</v>
      </c>
      <c r="F29">
        <f>SUM(F9:F28)</f>
        <v>41.813000000000002</v>
      </c>
      <c r="G29" t="s">
        <v>50</v>
      </c>
      <c r="H29">
        <f>SUM(H9:H28)</f>
        <v>1033.5174999999999</v>
      </c>
      <c r="I29" t="s">
        <v>51</v>
      </c>
      <c r="J29">
        <f>SUM(J9:J28)</f>
        <v>76.242500000000007</v>
      </c>
    </row>
    <row r="30" spans="1:29" x14ac:dyDescent="0.25">
      <c r="C30" t="s">
        <v>70</v>
      </c>
      <c r="K30" t="s">
        <v>73</v>
      </c>
      <c r="L30">
        <f>(SQRT((2*D29+H29)^2+(2*F29+J29)^2))/3</f>
        <v>519.12091662010687</v>
      </c>
      <c r="M30" t="s">
        <v>74</v>
      </c>
      <c r="N30">
        <f>SQRT(D29^2+F29^2)</f>
        <v>261.17773153544317</v>
      </c>
    </row>
    <row r="31" spans="1:29" x14ac:dyDescent="0.25">
      <c r="C31" t="s">
        <v>75</v>
      </c>
      <c r="D31">
        <f>SQRT((400^2/(3*L31^2*I8^2))-F29^2)-D29</f>
        <v>333.78528576830359</v>
      </c>
      <c r="E31" t="s">
        <v>77</v>
      </c>
      <c r="F31">
        <f>SQRT((400^2/(3*M8^2*N31^2))-F29^2)-D29</f>
        <v>6.8211290611784534</v>
      </c>
      <c r="K31" t="s">
        <v>71</v>
      </c>
      <c r="L31">
        <f>0.6-0.0025*L30+0.114*L30^0.5-0.13*L30^0.33</f>
        <v>0.87634887549851204</v>
      </c>
      <c r="M31" t="s">
        <v>72</v>
      </c>
      <c r="N31">
        <f>0.6-0.0025*N30+0.114*N30^0.5-0.13*N30^0.33</f>
        <v>0.97370558829181086</v>
      </c>
    </row>
    <row r="32" spans="1:29" x14ac:dyDescent="0.25">
      <c r="H32" t="s">
        <v>47</v>
      </c>
      <c r="K32" t="s">
        <v>75</v>
      </c>
      <c r="L32">
        <f>D31+D29</f>
        <v>591.59428576830362</v>
      </c>
      <c r="M32" t="s">
        <v>77</v>
      </c>
      <c r="N32">
        <f>D29+F31</f>
        <v>264.63012906117848</v>
      </c>
    </row>
    <row r="33" spans="3:24" x14ac:dyDescent="0.25">
      <c r="K33" t="s">
        <v>76</v>
      </c>
      <c r="L33">
        <f>D31+H29</f>
        <v>1367.3027857683035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22</v>
      </c>
      <c r="U38" t="s">
        <v>89</v>
      </c>
      <c r="V38" t="s">
        <v>88</v>
      </c>
    </row>
    <row r="39" spans="3:24" x14ac:dyDescent="0.25">
      <c r="C39">
        <f>(2*D39*((E39*F39+G39*H39)*I39)/1000)</f>
        <v>0.7735200000000001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22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84</v>
      </c>
      <c r="U39">
        <f>(C39/380)*100</f>
        <v>0.20355789473684213</v>
      </c>
      <c r="V39">
        <f>380-C39</f>
        <v>379.22647999999998</v>
      </c>
    </row>
    <row r="40" spans="3:24" x14ac:dyDescent="0.25">
      <c r="C40">
        <f>(2*D40*((E40*F40+G40*H40)*I40)/1000)</f>
        <v>12.033504000000001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3.1731708186622418</v>
      </c>
      <c r="V40">
        <f>V39-C40</f>
        <v>367.19297599999999</v>
      </c>
      <c r="X40">
        <f>U39+U40</f>
        <v>3.3767287133990838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31</v>
      </c>
      <c r="U41">
        <f t="shared" ref="U41:U43" si="16">(C41/V40)*100</f>
        <v>0.16188327088261073</v>
      </c>
      <c r="V41">
        <f t="shared" ref="V41" si="17">V40-C41</f>
        <v>366.59855199999998</v>
      </c>
      <c r="W41">
        <f>V41/1.73</f>
        <v>211.9066774566474</v>
      </c>
      <c r="X41">
        <f>X40+U41</f>
        <v>3.5386119842816943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5</v>
      </c>
      <c r="U42">
        <f>(C42/W41)*100</f>
        <v>0.12174227782547266</v>
      </c>
      <c r="V42">
        <f>W41-C42</f>
        <v>211.6486974406474</v>
      </c>
    </row>
    <row r="43" spans="3:24" x14ac:dyDescent="0.25">
      <c r="C43">
        <f t="shared" ref="C43" si="19">(2*D43*((E43*F43+G43*H43)*I43)/1000)</f>
        <v>4.9931839999999991E-2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2.3591848475232109E-2</v>
      </c>
      <c r="V43">
        <f>V42-C43</f>
        <v>211.5987656006474</v>
      </c>
    </row>
    <row r="44" spans="3:24" x14ac:dyDescent="0.25">
      <c r="U44">
        <f>SUM(U39:U42)</f>
        <v>3.660354262107167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1.0200000102841253</v>
      </c>
      <c r="G50">
        <f>1.2*M8*F50</f>
        <v>1.083575469992986</v>
      </c>
    </row>
    <row r="51" spans="6:7" x14ac:dyDescent="0.25">
      <c r="G51">
        <f>1.2*I8*F50</f>
        <v>0.54387329388474559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К1</vt:lpstr>
      <vt:lpstr>К1"</vt:lpstr>
      <vt:lpstr>К1.1</vt:lpstr>
      <vt:lpstr>К2</vt:lpstr>
      <vt:lpstr>К2"</vt:lpstr>
      <vt:lpstr>К2.1</vt:lpstr>
      <vt:lpstr>К3</vt:lpstr>
      <vt:lpstr>К3"</vt:lpstr>
      <vt:lpstr>К3.1</vt:lpstr>
      <vt:lpstr>К4</vt:lpstr>
      <vt:lpstr>К4"</vt:lpstr>
      <vt:lpstr>К4.1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2025-02-19T11:22:38Z</dcterms:modified>
</cp:coreProperties>
</file>